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-60" windowWidth="15420" windowHeight="7815"/>
  </bookViews>
  <sheets>
    <sheet name="ც.ა. ავტომობილები" sheetId="1" r:id="rId1"/>
    <sheet name="პროგრამული ავტომობ." sheetId="6" r:id="rId2"/>
    <sheet name="მობილურის ლიმიტები - ც.ა." sheetId="8" r:id="rId3"/>
    <sheet name="მობილურის ლიმიტები - ტ. ე." sheetId="9" r:id="rId4"/>
    <sheet name="მობ. ლიმიტ. - შრომითი ხელშ." sheetId="7" r:id="rId5"/>
    <sheet name="მობილურის ლიმიტები - პროგრამული" sheetId="5" r:id="rId6"/>
    <sheet name="მობილურის ლიმიტები-USAID გრანტი" sheetId="4" state="hidden" r:id="rId7"/>
  </sheets>
  <definedNames>
    <definedName name="_xlnm._FilterDatabase" localSheetId="3" hidden="1">'მობილურის ლიმიტები - ტ. ე.'!$A$4:$E$284</definedName>
    <definedName name="_xlnm._FilterDatabase" localSheetId="0" hidden="1">'ც.ა. ავტომობილები'!$A$5:$L$5</definedName>
    <definedName name="_xlnm.Print_Area" localSheetId="5">'მობილურის ლიმიტები - პროგრამული'!$A$1:$E$52</definedName>
    <definedName name="_xlnm.Print_Area" localSheetId="0">'ც.ა. ავტომობილები'!$A$1:$L$23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2" i="1" l="1"/>
  <c r="E18" i="7" l="1"/>
  <c r="E284" i="9" l="1"/>
  <c r="E6" i="8" l="1"/>
  <c r="E60" i="8" s="1"/>
  <c r="J12" i="1" l="1"/>
  <c r="I12" i="1"/>
  <c r="G30" i="6" l="1"/>
  <c r="G15" i="1" l="1"/>
  <c r="G18" i="1" s="1"/>
  <c r="J23" i="6" l="1"/>
  <c r="E52" i="5" l="1"/>
  <c r="G16" i="1" l="1"/>
  <c r="J22" i="6" l="1"/>
  <c r="J26" i="6" s="1"/>
  <c r="I26" i="6" l="1"/>
  <c r="G29" i="6" l="1"/>
  <c r="G33" i="6" s="1"/>
  <c r="G34" i="6" l="1"/>
  <c r="D9" i="4" l="1"/>
  <c r="G19" i="1"/>
  <c r="G23" i="1" s="1"/>
</calcChain>
</file>

<file path=xl/sharedStrings.xml><?xml version="1.0" encoding="utf-8"?>
<sst xmlns="http://schemas.openxmlformats.org/spreadsheetml/2006/main" count="1020" uniqueCount="669">
  <si>
    <t>N</t>
  </si>
  <si>
    <t>ავტომანქანის მარკა, მოდელი</t>
  </si>
  <si>
    <t>ავტომანქანის სახელმწიფო N</t>
  </si>
  <si>
    <t>საწვავის ყოველთვიური ლიმიტი (ლიტრი)</t>
  </si>
  <si>
    <t>ბენზინი</t>
  </si>
  <si>
    <t>დიზელი</t>
  </si>
  <si>
    <t>თანამდებობა</t>
  </si>
  <si>
    <t>ავტომანქანაზე პასუხისმგებელი პირი</t>
  </si>
  <si>
    <t>დანართი N1</t>
  </si>
  <si>
    <t>გამოშვების წელი</t>
  </si>
  <si>
    <t>TIP-101</t>
  </si>
  <si>
    <t>სახელი, გვარი</t>
  </si>
  <si>
    <t>ლაშა ჯინჯიხაძე</t>
  </si>
  <si>
    <t>NISSAN INFINITY FX35</t>
  </si>
  <si>
    <t>ბელა გოგუა</t>
  </si>
  <si>
    <t>საწვავის ხარჯი 100 კმ–ზე (ლიტრი)</t>
  </si>
  <si>
    <t xml:space="preserve"> დირექტორის მოადგილე</t>
  </si>
  <si>
    <t>დირექტორი</t>
  </si>
  <si>
    <t>თბილისის ჩვილ ბავშვთა სახლის უფროსი</t>
  </si>
  <si>
    <t>TIP-100</t>
  </si>
  <si>
    <t>ვახტანგ არაბული</t>
  </si>
  <si>
    <t>მაია ჩიტაიშვილი</t>
  </si>
  <si>
    <t>კოჯრის შშმ ბავშვთა სახლის უფროსი</t>
  </si>
  <si>
    <t>VAZ - 2107</t>
  </si>
  <si>
    <t>მალხაზ ბადირეიშვილი</t>
  </si>
  <si>
    <t>ქუთაისის ხანდაზმულთა პანსიონატის უფროსი</t>
  </si>
  <si>
    <t>მამუკა მაღლაფერიძე</t>
  </si>
  <si>
    <t>ქუთაისის ხანდაზმულთა პანსიონატის მძღოლი</t>
  </si>
  <si>
    <t>TIP-500</t>
  </si>
  <si>
    <t>NISSAN XTERRA</t>
  </si>
  <si>
    <t>TIP-102</t>
  </si>
  <si>
    <t>ნუკრი მაჩაბელი</t>
  </si>
  <si>
    <t>TIP - 400</t>
  </si>
  <si>
    <t>ჯამი</t>
  </si>
  <si>
    <t>დუშეთის შშმპ პანსიონატის მძღოლი</t>
  </si>
  <si>
    <t>TOYOTA LANDCRUISER</t>
  </si>
  <si>
    <t>დანართი N2</t>
  </si>
  <si>
    <t>HONDA CR-V</t>
  </si>
  <si>
    <t>გიორგი ლაითაძე</t>
  </si>
  <si>
    <t>ავეტიკ კირაკოსოვი</t>
  </si>
  <si>
    <t>თბილისის ჩვილ ბავშვთა სახლის მძღოლი</t>
  </si>
  <si>
    <t xml:space="preserve">NISSAN CIVILIAN </t>
  </si>
  <si>
    <t>FORD TRANSIT</t>
  </si>
  <si>
    <t>შოთა ფანჩულიძე</t>
  </si>
  <si>
    <t>ძევრის შშმპ პანსიონატის მძღოლი</t>
  </si>
  <si>
    <t>MERCEDES-BENZ E320</t>
  </si>
  <si>
    <t>MERCEDES-BENZ C230</t>
  </si>
  <si>
    <t>MERCEDES-BENZ ML350</t>
  </si>
  <si>
    <t>MERCEDES-BENZ E220</t>
  </si>
  <si>
    <t>MERCEDES-BENZ E200 CDI</t>
  </si>
  <si>
    <t>MERCEDES - BENZ SPRINTER 311 CDI</t>
  </si>
  <si>
    <t>დირექტორის მოადგილე</t>
  </si>
  <si>
    <t>ნინო სარაჯიშვილი</t>
  </si>
  <si>
    <t>დავით ურუშაძე</t>
  </si>
  <si>
    <t>ნათია ბერიკაშვილი</t>
  </si>
  <si>
    <t>ირაკლი ჭყონია</t>
  </si>
  <si>
    <t>თეა სიმონია</t>
  </si>
  <si>
    <t>დარეჯან თომაძე</t>
  </si>
  <si>
    <t>თბილისის ხანდაზმულთა პანსიონატის უფროსი</t>
  </si>
  <si>
    <t>ნინო აბრამიშვილი</t>
  </si>
  <si>
    <t>თამარ მგელაძე</t>
  </si>
  <si>
    <t>სარეზერვო ფონდი</t>
  </si>
  <si>
    <t xml:space="preserve">1. ბენზინი </t>
  </si>
  <si>
    <t>2. დიზელი</t>
  </si>
  <si>
    <t>მურად ყამარაული</t>
  </si>
  <si>
    <t xml:space="preserve">სულ ლიმიტი  თვეში </t>
  </si>
  <si>
    <t>გენადი სადუნიშვილი</t>
  </si>
  <si>
    <t>RENAULT SANDERO</t>
  </si>
  <si>
    <t>AH-138-HA</t>
  </si>
  <si>
    <t>AH-139-HA</t>
  </si>
  <si>
    <t>თბილისის ხანდაზმულთა პანსიონატის მძღოლი</t>
  </si>
  <si>
    <t>№</t>
  </si>
  <si>
    <t>ლიმიტის ოდენობა თვეში (ლარებში)</t>
  </si>
  <si>
    <t>მობილური ტელეფონის ლიმიტები USAID-ის გრანტის ფარგლებში</t>
  </si>
  <si>
    <t>აქტივობის დირექტორი</t>
  </si>
  <si>
    <t>აქტივობის კოორდინატორი</t>
  </si>
  <si>
    <t>ფინანსური მენეჯერი</t>
  </si>
  <si>
    <t>შესყიდვების მენეჯერი</t>
  </si>
  <si>
    <t>საზოგადოებასთან ურთიერთობის მენეჯერი</t>
  </si>
  <si>
    <t>ცენტრალური აპარატი</t>
  </si>
  <si>
    <t>MITSHUBISHI PAJERO</t>
  </si>
  <si>
    <t>TT-309-VV</t>
  </si>
  <si>
    <t>სოფიო ქარჩხაძე</t>
  </si>
  <si>
    <t>ია ფირაშვილი</t>
  </si>
  <si>
    <t>MERCEDES - BENZ SPRINTER 308 CDI</t>
  </si>
  <si>
    <t>FF-181-GG</t>
  </si>
  <si>
    <t>თამაზ ხაღულაშვილი</t>
  </si>
  <si>
    <t>კოჯრის შშმ ბავშვთა სახლის მძღოლი</t>
  </si>
  <si>
    <t>KIA RIO</t>
  </si>
  <si>
    <t>CC-788-GG</t>
  </si>
  <si>
    <t>ZZ-336-QQ</t>
  </si>
  <si>
    <t>ვახტანგ ტეფნაძე</t>
  </si>
  <si>
    <t>TT-772-NN</t>
  </si>
  <si>
    <t>TT-773-NN</t>
  </si>
  <si>
    <t>RD-717-DR</t>
  </si>
  <si>
    <t>WW-574-AA</t>
  </si>
  <si>
    <t>WW-571-AA</t>
  </si>
  <si>
    <t>WW-572-AA</t>
  </si>
  <si>
    <t>RENAULT LOGAN</t>
  </si>
  <si>
    <t>OC-852-CO</t>
  </si>
  <si>
    <t>OC-853-CO</t>
  </si>
  <si>
    <t>WG-997-GW</t>
  </si>
  <si>
    <t>US-681-SU</t>
  </si>
  <si>
    <t>თამარ სიხარულიძე</t>
  </si>
  <si>
    <t>თანამდებობის დასახელება</t>
  </si>
  <si>
    <t>სახელი და გვარი</t>
  </si>
  <si>
    <t>ტელეფონის ნომერი</t>
  </si>
  <si>
    <t>ხელმძღვანელობა</t>
  </si>
  <si>
    <t>577 93 10 02</t>
  </si>
  <si>
    <t>577 29 70 70</t>
  </si>
  <si>
    <t>I</t>
  </si>
  <si>
    <t>სამმართველოს უფროსი</t>
  </si>
  <si>
    <r>
      <rPr>
        <sz val="10"/>
        <rFont val="Sylfaen"/>
        <family val="1"/>
      </rPr>
      <t>მერი მაღლაფერიძე</t>
    </r>
    <r>
      <rPr>
        <sz val="10"/>
        <color rgb="FFFF0000"/>
        <rFont val="Sylfaen"/>
        <family val="1"/>
        <charset val="204"/>
      </rPr>
      <t xml:space="preserve">  </t>
    </r>
  </si>
  <si>
    <t>599 16 16 15</t>
  </si>
  <si>
    <t>მთავარი სპეციალისტი</t>
  </si>
  <si>
    <t xml:space="preserve">დიმიტრი ლომსიანიძე </t>
  </si>
  <si>
    <t>551 08 75 74</t>
  </si>
  <si>
    <t>უფროსი სპეციალისტი</t>
  </si>
  <si>
    <t>577 93 10 20</t>
  </si>
  <si>
    <t>II</t>
  </si>
  <si>
    <t>აპარატის უფროსი</t>
  </si>
  <si>
    <t xml:space="preserve">თათია ღრუბელაშვილი </t>
  </si>
  <si>
    <t>551 08 75 08</t>
  </si>
  <si>
    <t>სპეციალისტი</t>
  </si>
  <si>
    <r>
      <rPr>
        <sz val="10"/>
        <rFont val="Sylfaen"/>
        <family val="1"/>
      </rPr>
      <t xml:space="preserve">ანი მამულაშვილი </t>
    </r>
    <r>
      <rPr>
        <sz val="10"/>
        <color rgb="FFFF0000"/>
        <rFont val="Sylfaen"/>
        <family val="1"/>
      </rPr>
      <t xml:space="preserve">    </t>
    </r>
  </si>
  <si>
    <t>599 75 58 75</t>
  </si>
  <si>
    <t>III</t>
  </si>
  <si>
    <t>დეპარტამენტის უფროსი</t>
  </si>
  <si>
    <t xml:space="preserve">ირმა ალადაშვილი </t>
  </si>
  <si>
    <t>577 93 10 12</t>
  </si>
  <si>
    <t>იურიდიული სამმართველო</t>
  </si>
  <si>
    <t>577 25 90 32</t>
  </si>
  <si>
    <t>577 93 10 07</t>
  </si>
  <si>
    <t>577 93 10 25</t>
  </si>
  <si>
    <t>IV</t>
  </si>
  <si>
    <t>შესყიდვების სამმართველო</t>
  </si>
  <si>
    <t>577 93 10 14</t>
  </si>
  <si>
    <t>577 93 10 23</t>
  </si>
  <si>
    <t>577 18 27 83</t>
  </si>
  <si>
    <t>მთავარი ბუღალტერი</t>
  </si>
  <si>
    <t xml:space="preserve">ლაშა როხვაძე  </t>
  </si>
  <si>
    <t>577 93 10 04</t>
  </si>
  <si>
    <t>577 18 27 17</t>
  </si>
  <si>
    <t>577 18 27 33</t>
  </si>
  <si>
    <t>სულ</t>
  </si>
  <si>
    <t>#</t>
  </si>
  <si>
    <t>უფროსი</t>
  </si>
  <si>
    <t xml:space="preserve">თამილა სანიკიძე </t>
  </si>
  <si>
    <t>577 93 10 22</t>
  </si>
  <si>
    <t xml:space="preserve">გოჩა თოდიძე </t>
  </si>
  <si>
    <t>577 93 10 13</t>
  </si>
  <si>
    <t>მძღოლი</t>
  </si>
  <si>
    <t xml:space="preserve">მორიგე ნომერი </t>
  </si>
  <si>
    <t>577 93 10 08</t>
  </si>
  <si>
    <t xml:space="preserve">ბათუმის ადამიანით ვაჭრობის  (ტრეფიკინგის) მსხვერპლთა მომსახურების დაწესებულება (თaვშესაფარი) </t>
  </si>
  <si>
    <t xml:space="preserve">ბექა მაჭუტაძე </t>
  </si>
  <si>
    <t>577 93 10 06</t>
  </si>
  <si>
    <t>იურისტი</t>
  </si>
  <si>
    <t>577 93 10 00</t>
  </si>
  <si>
    <t xml:space="preserve">ლამარა შაყულაშვილი </t>
  </si>
  <si>
    <t>577 93 10 16</t>
  </si>
  <si>
    <t>სოციალური მუშაკი</t>
  </si>
  <si>
    <t>577 93 10 17</t>
  </si>
  <si>
    <t>577 93 10 19</t>
  </si>
  <si>
    <t>551 85 59 55</t>
  </si>
  <si>
    <t>595 01 07 82</t>
  </si>
  <si>
    <t>577 18 27 01</t>
  </si>
  <si>
    <t>591 54 00 25</t>
  </si>
  <si>
    <t xml:space="preserve">ინდირა რობაქიძე </t>
  </si>
  <si>
    <t>577 93 10 15</t>
  </si>
  <si>
    <t xml:space="preserve">ეკატერინე ბოჭორიშვილი </t>
  </si>
  <si>
    <t>577 93 10 24</t>
  </si>
  <si>
    <t>577 93 10 03</t>
  </si>
  <si>
    <t>თბილისის ხანდაზმულთა პანსიონატი</t>
  </si>
  <si>
    <t>577 18 27 44</t>
  </si>
  <si>
    <t>ქუთაისის ხანდაზმულთა პანსიონატი</t>
  </si>
  <si>
    <t>577 18 27 99</t>
  </si>
  <si>
    <t>ძევრის შეზღუდული შესაძლებლობის მქონე პირთა პანსიონატი</t>
  </si>
  <si>
    <t xml:space="preserve">ნიკოლოზ ზარნაძე </t>
  </si>
  <si>
    <t>577 18 28 07</t>
  </si>
  <si>
    <t>მარტყოფის შეზღუდული შესაძლებლობის მქონე პირთა პანსიონატი</t>
  </si>
  <si>
    <t>(მაგთი ფიქსი)</t>
  </si>
  <si>
    <t>დუშეთის შეზღუდული შესაძლებლობის მქონე პირთა პანსიონატი</t>
  </si>
  <si>
    <t xml:space="preserve">ვახტანგ ტეფნაძე </t>
  </si>
  <si>
    <t>551 08 75 59</t>
  </si>
  <si>
    <t>თბილისის ჩვილ ბავშვთა სახლი</t>
  </si>
  <si>
    <t>577 18 27 71</t>
  </si>
  <si>
    <t>კოჯრის შეზღუდული შესაძლებლობის მქონე ბავშვთა სახლი</t>
  </si>
  <si>
    <t>577 18 27 25</t>
  </si>
  <si>
    <t>sul</t>
  </si>
  <si>
    <t>Nissan X-trail</t>
  </si>
  <si>
    <t>QX-980-QX</t>
  </si>
  <si>
    <t>მარტყოფის შშმპ პანსიონატის უფროსი</t>
  </si>
  <si>
    <t>თამარ კეპულაძე</t>
  </si>
  <si>
    <t>591 51 08 04</t>
  </si>
  <si>
    <t>ანა პაპინაშვილი</t>
  </si>
  <si>
    <t>FORD EXPLORER</t>
  </si>
  <si>
    <t>QP-715-PQ</t>
  </si>
  <si>
    <t>თამარ ბუზალაძე</t>
  </si>
  <si>
    <t>597 15 59 77</t>
  </si>
  <si>
    <t>599 72 07 01</t>
  </si>
  <si>
    <t>პროგრამული სარეზერვო ფონდი</t>
  </si>
  <si>
    <t>(მ.შ. 50 ლ - გენერეტორით სარგებლობისათვის, 300 ლ - მივლინებისათვის)</t>
  </si>
  <si>
    <t xml:space="preserve">სულ ლიმიტი (პროგრამული)  თვეში </t>
  </si>
  <si>
    <t>სულ ჯამი</t>
  </si>
  <si>
    <t>შენიშვნა</t>
  </si>
  <si>
    <t>თბილისის ადამიანით ვაჭრობის  (ტრეფიკინგის) და ძალადობის მსხვერპლთა მომსახურების დაწესებულება (თავშესაფარი)</t>
  </si>
  <si>
    <t>სიღნაღის ძალადობის მსხვერპლთა მომსახურების დაწესებულება (თავშესაფარი)</t>
  </si>
  <si>
    <t xml:space="preserve">თბილისის ძალადობის მსხვერპლთა მომსახურების კრიზისული ცენტრი </t>
  </si>
  <si>
    <t xml:space="preserve">გორის ძალადობის მსხვერპლთა მომსახურების დაწესებულება (თავშესაფარი და კრიზისული ცენტრი) </t>
  </si>
  <si>
    <t>ქუთაისის ძალადობის მსხვერპლთა მომსახურების დაწესებულება (თავშესაფარი და კრიზისული ცენტრი)</t>
  </si>
  <si>
    <t>ალექსანდრე ყუფარაძე</t>
  </si>
  <si>
    <t>თბილისის ადამიანით ვაჭრობის (ტრეფიკინგის) და ძალადობის მსხვერპლთა მომსახურების დაწესებულების (თავშესაფარი) მძღოლი</t>
  </si>
  <si>
    <t>რაულ ხალვაში</t>
  </si>
  <si>
    <t>ბათუმის ადამიანით ვაჭრობის (ტრეფიკინგის) მსხვერპლთა მომსახურების დაწესებულების (თავშესაფარი) მძღოლი</t>
  </si>
  <si>
    <t>გორის ძალადობის მსხვერპლთა მომსახურების დაწესებულების (თავშესაფარი და კრიზისული ცენტრი)  მძღოლი</t>
  </si>
  <si>
    <t>გრიგოლ ღლონტი</t>
  </si>
  <si>
    <t>ქუთაისის ძალადობის მსხვერპლთა მომსახურების დაწესებულების (თავშესაფარი და კრიზისული ცენტრი) მძღოლი</t>
  </si>
  <si>
    <t xml:space="preserve">დავით ჯავაშვილი  </t>
  </si>
  <si>
    <t>სიღნაღის ძალადობის მსხვერპლთა მომსახურების დაწესებულების (თავშესაფარი) მძღოლი</t>
  </si>
  <si>
    <t>მერი მაღლაფერიძე (დირექტორი)/ავთანდილ ახალბედაშვილი  (შრომითი ხელშეკრულებით დასაქმებული პირი (მძღოლი))</t>
  </si>
  <si>
    <t>ქეთევან სვანიძე</t>
  </si>
  <si>
    <t>577 18 28 33</t>
  </si>
  <si>
    <t>ბორისი სხირტლაძე</t>
  </si>
  <si>
    <t>599 87 47 07</t>
  </si>
  <si>
    <t>TT-379-JJ</t>
  </si>
  <si>
    <t>MERCEDES - BENZ SPRINTER</t>
  </si>
  <si>
    <t>RR-347-YY</t>
  </si>
  <si>
    <t>ეკატერინე ბარათაშვილი</t>
  </si>
  <si>
    <t>599 29 47 15</t>
  </si>
  <si>
    <t>ილარიონ შიშინაშვილი</t>
  </si>
  <si>
    <t>RENAULT MEGANE</t>
  </si>
  <si>
    <t>CG-303-CG</t>
  </si>
  <si>
    <t>ოზურგეთის ძალადობის მსხვერპლთა მომსახურების კრიზისული ცენტრი</t>
  </si>
  <si>
    <t>უფროსი/იურისტი</t>
  </si>
  <si>
    <t>ირაკლი კუტუბიძე</t>
  </si>
  <si>
    <t>591 60 98 98</t>
  </si>
  <si>
    <t>მობილური ტელეფონის ლიმიტები (კოდი 27 01 05)</t>
  </si>
  <si>
    <t>მობილური ტელეფონის ლიმიტები - შრომითი ხელშეკრულებით დასაქმებული პირები (კოდი 27 01 05)</t>
  </si>
  <si>
    <t>მარნეულის ძალადობის მსხვერპლთა მომსახურების კრიზისული ცენტრი</t>
  </si>
  <si>
    <t>ოზურგეთის ძალადობის მსხვერპლთა მომსახურების კრიზისული ცენტრის უფროსი/იურისტი</t>
  </si>
  <si>
    <t>ეკა ბედიანაშვილი</t>
  </si>
  <si>
    <t>595 62 76 29</t>
  </si>
  <si>
    <t>(150 ლ - მივლინებისათვის)</t>
  </si>
  <si>
    <t>ზაზა ხუხუნაიშვილი</t>
  </si>
  <si>
    <t>571 87 78 99</t>
  </si>
  <si>
    <t>ნატალია კოშაძე</t>
  </si>
  <si>
    <t>595 00 62 45</t>
  </si>
  <si>
    <t>ზვიად ჩადუნელი</t>
  </si>
  <si>
    <t>გოჩა ნავდარაშვილი</t>
  </si>
  <si>
    <t>მარტყოფის შშმპ პანსიონატის მძღოლი</t>
  </si>
  <si>
    <t>599 00 38 78</t>
  </si>
  <si>
    <t>ლიანა ოდიშვილი</t>
  </si>
  <si>
    <t>593 41 58 18</t>
  </si>
  <si>
    <t>597 33 34 04</t>
  </si>
  <si>
    <t>557 54 00 06</t>
  </si>
  <si>
    <t>599 14 57 56</t>
  </si>
  <si>
    <t>თეა თედლიაშვილი</t>
  </si>
  <si>
    <t>ავტომობილის დანიშნულება (განპიროვნებული/სამორიგეო/სპეციალიზებული)</t>
  </si>
  <si>
    <t>ავტომობილის კლასი</t>
  </si>
  <si>
    <t>მუდმავი სამუშაო ადგილი</t>
  </si>
  <si>
    <t>განპიროვნებული  (დირექტორი)</t>
  </si>
  <si>
    <t>განპიროვნებული (დირექტორის მოადგილე)</t>
  </si>
  <si>
    <t>სამორიგეო (ფონდის ცენტრალური აპარატი)</t>
  </si>
  <si>
    <t>თბილისი</t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</si>
  <si>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თბილისის ადამიანით ვაჭრობის (ტრეფიკინგის) და ძალადობის მსხვერპლთა მომსახურების დაწესებულება (თავშესაფარი)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</si>
  <si>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ბათუმის ადამიანით ვაჭრობის (ტრეფიკინგის) მსხვერპლთა მომსახურების დაწესებულება (თავშესაფარი)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</si>
  <si>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გორის ძალადობის მსხვერპლთა მომსახურების დაწესებულება (თავშესაფარი და კრიზისული ცენტრი) 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</si>
  <si>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ქუთაისის ძალადობის მსხვერპლთა მომსახურების დაწესებულება (თავშესაფარი და კრიზისული ცენტრი)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</si>
  <si>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სიღნაღის ძალადობის მსხვერპლთა მომსახურების დაწესებულება (თავშესაფარი)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</si>
  <si>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თბილისის ძალადობის მსხვერპლთა მომსახურების კრიზისული ცენტრის  </t>
    </r>
  </si>
  <si>
    <r>
      <rPr>
        <b/>
        <sz val="10"/>
        <color indexed="8"/>
        <rFont val="Calibri"/>
        <family val="2"/>
      </rPr>
      <t xml:space="preserve">სამორიგეო - </t>
    </r>
    <r>
      <rPr>
        <sz val="10"/>
        <color indexed="8"/>
        <rFont val="Calibri"/>
        <family val="2"/>
      </rPr>
      <t>ოზურგეთის ძალადობის მსხვერპლთა მომსახურების კრიზისული ცენტრის /იურისტი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</si>
  <si>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თბილისის ჩვილ ბავშვთა სახლი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</si>
  <si>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კოჯრის შშმ ბავშვთა სახლი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</si>
  <si>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დუშეთის შშმპ პანსიონატი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</si>
  <si>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ქუთაისის ხანდაზმულთა პანსიონატი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</si>
  <si>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მარტყოფის შშმპ პანსიონატი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</si>
  <si>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ძევრის შშმპ პანსიონატი </t>
    </r>
  </si>
  <si>
    <r>
      <rPr>
        <b/>
        <sz val="10"/>
        <color indexed="8"/>
        <rFont val="Calibri"/>
        <family val="2"/>
      </rPr>
      <t>სამორიგეო</t>
    </r>
    <r>
      <rPr>
        <sz val="10"/>
        <color indexed="8"/>
        <rFont val="Calibri"/>
        <family val="2"/>
      </rPr>
      <t xml:space="preserve"> - თბილისის ხანდაზმულთა პანსიონატი </t>
    </r>
  </si>
  <si>
    <t>ბათუმი</t>
  </si>
  <si>
    <t>გორი</t>
  </si>
  <si>
    <t>ქუთაისი</t>
  </si>
  <si>
    <t>სიღნაღი</t>
  </si>
  <si>
    <t>ოზურგეთი</t>
  </si>
  <si>
    <t>კოჯორი</t>
  </si>
  <si>
    <t>დუშეთი</t>
  </si>
  <si>
    <t>მარტყოფი</t>
  </si>
  <si>
    <t>ძევრი</t>
  </si>
  <si>
    <t>II კლასი (მსუბუქი)</t>
  </si>
  <si>
    <t>III კლასი (მსუბუქი)</t>
  </si>
  <si>
    <t>ნანა მგელაძე</t>
  </si>
  <si>
    <t>591 98 78 70</t>
  </si>
  <si>
    <t>(450ლ - მივლინებისათვის)</t>
  </si>
  <si>
    <t>გიორგი მარტყოფლიშვილი</t>
  </si>
  <si>
    <t>დუშეთის შშმპ პანსიონატის უფროსი</t>
  </si>
  <si>
    <t>(მ.შ. 50 ლ - გენერატორით სარგებლობისათვის; 400 ლ - მივლინებისათვის; 600 ლ - გათბობისთვის )</t>
  </si>
  <si>
    <t>577 38 72 35</t>
  </si>
  <si>
    <t>შესყიდვების სამმართველოს მთავარი სპეციალისტი</t>
  </si>
  <si>
    <t>ნიკოლოზ რეხვიაშვილი</t>
  </si>
  <si>
    <t>ავთანდილ ახალბედაშვილი</t>
  </si>
  <si>
    <t>591 27 44 05</t>
  </si>
  <si>
    <t>577 12 78 08</t>
  </si>
  <si>
    <t xml:space="preserve">შტატით გათვალისწინებული თანამდებობის დასახელება  </t>
  </si>
  <si>
    <t>მონიტორინგისა და პროექტების დიზაინის დეპარტამენტი</t>
  </si>
  <si>
    <t>მონიტორინგისა და შეფასების სამმართველო</t>
  </si>
  <si>
    <t>პროფესიული ზედამხედველობისა და პროექტების დიზაინის სამმართველიო</t>
  </si>
  <si>
    <t>სააგენტოს აპარატი</t>
  </si>
  <si>
    <t>სამართლებრივი უზრუნველყოფის დეპარტამენტი</t>
  </si>
  <si>
    <t>სასამართლო წარმომადგენლობისა და აღსრულების სამმართველო</t>
  </si>
  <si>
    <t>მეურვეობა-მზრუნველობის და მხარდაჭერის სერვისების დეპარტამენტი</t>
  </si>
  <si>
    <t>სოციალური პროგრამების უზრუნველყოფის სამმართველო</t>
  </si>
  <si>
    <t>მეურვეობა-მზრუნველობის და მხარდაჭერის სერვისების სამმართველო</t>
  </si>
  <si>
    <t>V</t>
  </si>
  <si>
    <t>ადმინისტრაციული და ფინანსური უზრუნველყოფის დეპარტამენტი</t>
  </si>
  <si>
    <t>ფინანსური რესურსების მართვისა და აღრიცხვის სამმართველო</t>
  </si>
  <si>
    <t>მატერიალურ-ტექნიკური უზრუნველყოფის სამმართველო</t>
  </si>
  <si>
    <t>გიორგი შარმაიძე</t>
  </si>
  <si>
    <t xml:space="preserve">თამარ შარმანაშვილი </t>
  </si>
  <si>
    <t>თამარ გოცაძე</t>
  </si>
  <si>
    <t>ქეთევან პაპიძე</t>
  </si>
  <si>
    <t>თამარ თევდორაშვილი</t>
  </si>
  <si>
    <t>გრიგოლ რობაქიძე</t>
  </si>
  <si>
    <t>სოფიო კობახიძე</t>
  </si>
  <si>
    <t>ნანა ჩერქეზიშვილი</t>
  </si>
  <si>
    <t>ქეთევან დემეტრაშვილი</t>
  </si>
  <si>
    <t xml:space="preserve">გვანცა ჭანტურია </t>
  </si>
  <si>
    <t>ნინო ტვილდიანი</t>
  </si>
  <si>
    <t>595 40 44 40</t>
  </si>
  <si>
    <t>599 88 03 80</t>
  </si>
  <si>
    <t>591 91 97 13</t>
  </si>
  <si>
    <t>595 54 54 00</t>
  </si>
  <si>
    <t>599 09 39 01</t>
  </si>
  <si>
    <t>595 00 49 70</t>
  </si>
  <si>
    <t>595 05 87 05</t>
  </si>
  <si>
    <t>591 99 47 74</t>
  </si>
  <si>
    <t>595 09 28 96</t>
  </si>
  <si>
    <t>599 15 30 33</t>
  </si>
  <si>
    <t>591 91 91 24</t>
  </si>
  <si>
    <t>591 09 51 32</t>
  </si>
  <si>
    <t>591 91 91 21</t>
  </si>
  <si>
    <t>591 34 18 05</t>
  </si>
  <si>
    <t>ეთერ ზურებიანი</t>
  </si>
  <si>
    <t>ნანა მასხარაშვილი</t>
  </si>
  <si>
    <t>გიორგი კუპრეიშვილი</t>
  </si>
  <si>
    <t>ქ. თბილისი</t>
  </si>
  <si>
    <t>ვაკე-საბურთალოს რაიონული ცენტრი</t>
  </si>
  <si>
    <t>უფროსი სოციალური მუშაკი/უფროსი</t>
  </si>
  <si>
    <t>უფროსი სოციალური მუშაკი</t>
  </si>
  <si>
    <t>ეკა ესტაფიშვილი</t>
  </si>
  <si>
    <t>მარიამ უკლება</t>
  </si>
  <si>
    <t>ნათია ნოდარიშვილი</t>
  </si>
  <si>
    <t>რუსუდან ქსოვრელი</t>
  </si>
  <si>
    <t>ნინო ოკუჯავა</t>
  </si>
  <si>
    <t>ნინო იობაშვილი</t>
  </si>
  <si>
    <t>მარიამ ცხვედიანი</t>
  </si>
  <si>
    <t>ისანი-სამგორის რაიონული ცენტრი</t>
  </si>
  <si>
    <t>ნინო ბუჩუკური</t>
  </si>
  <si>
    <t>ნინო რეხვიაშვილი</t>
  </si>
  <si>
    <t>ანა მანია</t>
  </si>
  <si>
    <t>ნინო ჭიღლაძე</t>
  </si>
  <si>
    <t>ნინო მჭედლიშვილი</t>
  </si>
  <si>
    <t>ქსენია ნაჭყებია</t>
  </si>
  <si>
    <t>ქეთევან ვაჭარაძე</t>
  </si>
  <si>
    <t>ნათია გულიაშვილი</t>
  </si>
  <si>
    <t>ირინე ლოგუა</t>
  </si>
  <si>
    <t>შორენა მჭედლიშვილი</t>
  </si>
  <si>
    <t>თამარ წიკლაური</t>
  </si>
  <si>
    <t>სოფიო შუღლიაშვილი</t>
  </si>
  <si>
    <t>ნინო ლოგუა</t>
  </si>
  <si>
    <t>ელენე კუკავა</t>
  </si>
  <si>
    <t>თინათინ ფხაკაძე</t>
  </si>
  <si>
    <t>გლდანი-ნაძალადევის რაიონული ცენტრი</t>
  </si>
  <si>
    <t>გვანცა ღონღაძე</t>
  </si>
  <si>
    <t>ირინე წერეთელი</t>
  </si>
  <si>
    <t>ნანა სიჭინავა</t>
  </si>
  <si>
    <t>ირმა ჩიკვილაძე</t>
  </si>
  <si>
    <t>მარიამ ახვლედიანი</t>
  </si>
  <si>
    <t>თამარ კაჭკაჭიშვილი</t>
  </si>
  <si>
    <t>სალომე ჭონიშვილი</t>
  </si>
  <si>
    <t>ვენერა ციცვიძე</t>
  </si>
  <si>
    <t>ანა სეხნიაშვილი</t>
  </si>
  <si>
    <t>თამარ ღარიბაძე</t>
  </si>
  <si>
    <t>თამუნა რუსიშვილი</t>
  </si>
  <si>
    <t>თეონა აბულაძე</t>
  </si>
  <si>
    <t>თამთა ხარშილაძე</t>
  </si>
  <si>
    <t>ძველი თბილისის რაიონული ცენტრი</t>
  </si>
  <si>
    <t xml:space="preserve">ნინო ნაცვლიშვილი </t>
  </si>
  <si>
    <t>სოფიო ბოლოკაძე</t>
  </si>
  <si>
    <t>შორენა გველესიანი</t>
  </si>
  <si>
    <t>თამარ მდივანი</t>
  </si>
  <si>
    <t>ნინო ბატიაშვილი</t>
  </si>
  <si>
    <t>დიდუბე-ჩუღურეთის რაიონული ცენტრი</t>
  </si>
  <si>
    <t>მანანა კობახიძე</t>
  </si>
  <si>
    <t xml:space="preserve">სოციალური მუშაკი </t>
  </si>
  <si>
    <t>ხატია ბლიაძე</t>
  </si>
  <si>
    <t>თამარ დავითელაშვილი</t>
  </si>
  <si>
    <t>ლილე ზაალიშვილი</t>
  </si>
  <si>
    <t>დიანა ფერაძე</t>
  </si>
  <si>
    <t>ირინა მახარაძე</t>
  </si>
  <si>
    <t>ნაზიბროლა ბარბაქაძე</t>
  </si>
  <si>
    <t>სააგენტოს იმერეთის რეგიონული ცენტრი</t>
  </si>
  <si>
    <t>ქ. ქუთაისი</t>
  </si>
  <si>
    <t>თამარ ბახტაძე</t>
  </si>
  <si>
    <t>სოფიო ძიგრაშვილი</t>
  </si>
  <si>
    <t>ლანა მოწონელიძე</t>
  </si>
  <si>
    <t>დარეჯან ლოსაბერიძე</t>
  </si>
  <si>
    <t>მარინა კუჭავა</t>
  </si>
  <si>
    <t xml:space="preserve">სოფიო ახალაძე </t>
  </si>
  <si>
    <t>ბელა გოცირიძე</t>
  </si>
  <si>
    <t>ეკატერინე ბრეგვაძე</t>
  </si>
  <si>
    <t>ეკატერინე თევდორაძე</t>
  </si>
  <si>
    <t>ინგა იმედაძე</t>
  </si>
  <si>
    <t>მარინე ხურციძე</t>
  </si>
  <si>
    <t>ირინა ივანეიშვილი</t>
  </si>
  <si>
    <t>ხარაგაულის რაიონული წარმომადგენლობა</t>
  </si>
  <si>
    <t>ციური ჩუბინიძე</t>
  </si>
  <si>
    <t>ზესტაფონის რაიონული წარმომადგენლობა</t>
  </si>
  <si>
    <t>თამარ ფინდიშვილი</t>
  </si>
  <si>
    <t>თეა ჩუბინიძე</t>
  </si>
  <si>
    <t xml:space="preserve">ქეთევან ცხოვრებაძე </t>
  </si>
  <si>
    <t>ჭიათურის რაიონული წარმომადგენლობა</t>
  </si>
  <si>
    <t>ვენერა გაჩეჩილაძე</t>
  </si>
  <si>
    <t>ტყიბულის  რაიონული წარმომადგენლობა</t>
  </si>
  <si>
    <t>თერჯოლის რაიონული წარმომადგენლობა</t>
  </si>
  <si>
    <t>თეა ბოჭორიშვილი</t>
  </si>
  <si>
    <t>თამარ კვიტაიშვილი</t>
  </si>
  <si>
    <t xml:space="preserve">ბაღდათის რაიონული წარმომადგენლობა </t>
  </si>
  <si>
    <t>ელენე ჩხეიძე</t>
  </si>
  <si>
    <t xml:space="preserve">სამტრედიის რაიონული წარმომადგენლობა </t>
  </si>
  <si>
    <t>ლალი კაშია</t>
  </si>
  <si>
    <t xml:space="preserve">ხონის რაიონული წარმომადგენლობა </t>
  </si>
  <si>
    <t>თეონა კირთაძე</t>
  </si>
  <si>
    <t xml:space="preserve">ვანის რაიონული წარმომადგენლობა </t>
  </si>
  <si>
    <t>ლელა მამასახლისი</t>
  </si>
  <si>
    <t xml:space="preserve">საჩხერის რაიონული წარმომადგენლობა </t>
  </si>
  <si>
    <t>ნანა ღამბაშიძე</t>
  </si>
  <si>
    <t xml:space="preserve">ნათელა ღუღუნიშვილი </t>
  </si>
  <si>
    <t xml:space="preserve">წყალტუბოს რაიონული წარმომადგენლობა </t>
  </si>
  <si>
    <t>მარინა კაკაურიძე</t>
  </si>
  <si>
    <t>ირმა ბენიძე</t>
  </si>
  <si>
    <t>მარინე ვანიშვილი</t>
  </si>
  <si>
    <t>სააგენტოს რაჭა-ლეჩხუმისა და ქვემო სვანეთის რეგიონული ცენტრი</t>
  </si>
  <si>
    <t>ქ. ამბროლაური</t>
  </si>
  <si>
    <t>თამარ ჯაფარიძე</t>
  </si>
  <si>
    <t>მადონა ჩიკვილაძე</t>
  </si>
  <si>
    <t>ონის რაიონული წარმომადგენლობა</t>
  </si>
  <si>
    <t>ეკატერინე ჯაფარიძე</t>
  </si>
  <si>
    <t>ცაგერის რაიონული წარმომადგენლობა</t>
  </si>
  <si>
    <t>მაია გვიშიანი</t>
  </si>
  <si>
    <t>ლენტეხის რაიონული წარმომადგენლობა</t>
  </si>
  <si>
    <t>მაია ხაბულიანი</t>
  </si>
  <si>
    <t>სააგენტოს გურიის რეგიონული ცენტრი</t>
  </si>
  <si>
    <t>ქ. ოზურგეთი</t>
  </si>
  <si>
    <t>მაია ჯაში</t>
  </si>
  <si>
    <t>ნინო სალუქვაძე</t>
  </si>
  <si>
    <t>ლია მოქია</t>
  </si>
  <si>
    <t>შორენა ჯოლოგუა</t>
  </si>
  <si>
    <t>ლანჩხუთის რაიონული წარმომადგენლობა</t>
  </si>
  <si>
    <t>ნინო ჩხარტიშვილი</t>
  </si>
  <si>
    <t>ჩოხატაურის რაიონული წარმომადგენლობა</t>
  </si>
  <si>
    <t>ნესტან თოლორდავა</t>
  </si>
  <si>
    <t>სააგენტოს სამეგრელო ზემო სვანეთის რეგიონული ცენტრი</t>
  </si>
  <si>
    <t>ქ. ზუგდიდი</t>
  </si>
  <si>
    <t>ქეთევან ხუბუტია</t>
  </si>
  <si>
    <t>ნინო ბერულავა</t>
  </si>
  <si>
    <t>ხათუნა ნარმანია</t>
  </si>
  <si>
    <t>სოფიკო მორგოშია</t>
  </si>
  <si>
    <t>ნათია ნიგურიანი</t>
  </si>
  <si>
    <t>ნანა ალფენიძე</t>
  </si>
  <si>
    <t>ნატალია მიქავა</t>
  </si>
  <si>
    <t>აბაშის რაიონული წარმომადგენლობა</t>
  </si>
  <si>
    <t>ზაზა ჩალიგავა</t>
  </si>
  <si>
    <t>წალენჯიხის რაიონული წარმომადგენლობა</t>
  </si>
  <si>
    <t>ლია თოლორდავა</t>
  </si>
  <si>
    <t>თეა ჯოლოხავა</t>
  </si>
  <si>
    <t>ეთერ კვარაცხელია</t>
  </si>
  <si>
    <t>სენაკის  რაიონული წარმომადგენლობა</t>
  </si>
  <si>
    <t>ნანა პაჭკორია</t>
  </si>
  <si>
    <t>ნანა ზვედელავა</t>
  </si>
  <si>
    <t>ხობის რაიონული წარმომადგენლობა</t>
  </si>
  <si>
    <t>ირმა კილასონია</t>
  </si>
  <si>
    <t>მაკა გულორდავა</t>
  </si>
  <si>
    <t>მარტვილის რაიონული წარმომადგენლობა</t>
  </si>
  <si>
    <t>მაკა ცაავა</t>
  </si>
  <si>
    <t>თინათინ ჩხეტია</t>
  </si>
  <si>
    <t>ჩხოროწყუს რაიონული წარმომადგენლობა</t>
  </si>
  <si>
    <t>სოფიო ხუნტუა</t>
  </si>
  <si>
    <t>მარიკა ესართია</t>
  </si>
  <si>
    <t>მესტიის რაიონული წარმომადგენლობა</t>
  </si>
  <si>
    <t>მაია ხერგიანი</t>
  </si>
  <si>
    <t>ფოთის საქალაქო წარმომადგენლობა</t>
  </si>
  <si>
    <t>ირინა ეფრემიძე</t>
  </si>
  <si>
    <t>გრეტა გოჩოლეიშვილი</t>
  </si>
  <si>
    <t>სააგენტოს კახეთის რეგიონული ცენტრი</t>
  </si>
  <si>
    <t>ქ. თელავი</t>
  </si>
  <si>
    <t xml:space="preserve">დალი მოსიაშვილი </t>
  </si>
  <si>
    <t>სვეტლანა ლამაზოშვილი</t>
  </si>
  <si>
    <t>ნინო ელიოზიშვილი</t>
  </si>
  <si>
    <t>ნინო ვარდიაშვილი</t>
  </si>
  <si>
    <t>ნათია სოსელია</t>
  </si>
  <si>
    <t>მარიტა ბერუაშვილი</t>
  </si>
  <si>
    <t>ელენე ტორიაშვილი</t>
  </si>
  <si>
    <t>ხათუნა კევლიშვილი</t>
  </si>
  <si>
    <t>ნათია ჭიჭიაშვილი</t>
  </si>
  <si>
    <t>მადონა ოხანაშვილი</t>
  </si>
  <si>
    <t>თამარ ჯუგაშვილი</t>
  </si>
  <si>
    <t>ლიკა ბახურაული</t>
  </si>
  <si>
    <t>ლელა მამუკელაშვილი</t>
  </si>
  <si>
    <t>ახმეტის რაიონული წარმომადგენლობა</t>
  </si>
  <si>
    <t>ნინო ჩაფურიშვილი</t>
  </si>
  <si>
    <t>ნათია მამაგულაშვილი</t>
  </si>
  <si>
    <t>ყვარელის რაიონული წარმომადგენლობა</t>
  </si>
  <si>
    <t>ნინო საზანიშვილი</t>
  </si>
  <si>
    <t>მარინა ზურაშვილი</t>
  </si>
  <si>
    <t>გურჯაანის რაიონული წარმომადგენლობა</t>
  </si>
  <si>
    <t>ნატალია მთივლიშვილი</t>
  </si>
  <si>
    <t>ნუნუ ქოროღლიშვილი</t>
  </si>
  <si>
    <t>ზინა ჯიშკარიანი</t>
  </si>
  <si>
    <t>სიღნაღის რაიონული წარმომადგენლობა</t>
  </si>
  <si>
    <t>ია მერებაშვილი</t>
  </si>
  <si>
    <t>დედოფლისწყარის რაიონული წარმომადგენლობა</t>
  </si>
  <si>
    <t>ქეთევან გონაშვილი</t>
  </si>
  <si>
    <t>ნათია სვიმონიშვილი</t>
  </si>
  <si>
    <t>ლაგოდეხის რაიონული წარმომადგენლობა</t>
  </si>
  <si>
    <t>ქეთევან ფანჩვიძე</t>
  </si>
  <si>
    <t>ნათია ასანიძე</t>
  </si>
  <si>
    <t>მაკა ლობჟანიძე</t>
  </si>
  <si>
    <t>საგარეჯოს რაიონული წარმომადგენლობა</t>
  </si>
  <si>
    <t>ნათია კევლიშვილი</t>
  </si>
  <si>
    <t>სააგენტოს სამცხე-ჯავახეთის რეგიონული ცენტრი</t>
  </si>
  <si>
    <t>ქ. ახალციხე</t>
  </si>
  <si>
    <t>ნინო საანიშვილი</t>
  </si>
  <si>
    <t>მარიამ ჯაფოშვილი</t>
  </si>
  <si>
    <t>ახალქალაქის  რაიონული წარმომადგენლობა</t>
  </si>
  <si>
    <t>ლენა თამარაძე</t>
  </si>
  <si>
    <t>ასპინძის  რაიონული წარმომადგენლობა</t>
  </si>
  <si>
    <t>თინათინ ლეკიშვილი</t>
  </si>
  <si>
    <t>მანანა ყრუაშვილი</t>
  </si>
  <si>
    <t>ადიგენის  რაიონული წარმომადგენლობა</t>
  </si>
  <si>
    <t>ინგა მაღრაძე</t>
  </si>
  <si>
    <t>მარგალიტა ფარცახაშვილი</t>
  </si>
  <si>
    <t>ბორჯომის რაიონული წარმომადგენლობა</t>
  </si>
  <si>
    <t>ირმა ებრალიძე</t>
  </si>
  <si>
    <t>ნინოწმინდის  რაიონული წარმომადგენლობა</t>
  </si>
  <si>
    <t>სააგენტოს მცხეთა-მთიანეთის რეგიონული ცენტრი</t>
  </si>
  <si>
    <t>ქ. მცხეთა</t>
  </si>
  <si>
    <t>ლალი უნდილაშვილი</t>
  </si>
  <si>
    <t>თამარ ნოზაძე</t>
  </si>
  <si>
    <t>ირინე ლაშაური</t>
  </si>
  <si>
    <t>ნათია ჭავჭავაძე</t>
  </si>
  <si>
    <t>ნათია ციხისთავი</t>
  </si>
  <si>
    <t>ლელა ფარცვანია</t>
  </si>
  <si>
    <t>თიანეთის რაიონული წარმომადგენლობა</t>
  </si>
  <si>
    <t>ლარისა წიკლაური</t>
  </si>
  <si>
    <t>გულნარა ჯიმშიტაშვილი</t>
  </si>
  <si>
    <t>პეპელა ფეტვიაშვილი</t>
  </si>
  <si>
    <t>დუშეთის რაიონული წარმომადგენლობა</t>
  </si>
  <si>
    <t>ახალგორის რაიონული წარმომადგენლობა</t>
  </si>
  <si>
    <t>ყაზბეგის რაიონული წარმომადგენლობა</t>
  </si>
  <si>
    <t>ლია ხუციშვილი</t>
  </si>
  <si>
    <t>სააგენტოს შიდა ქართლის რეგიონული ცენტრი</t>
  </si>
  <si>
    <t>ქ. გორი</t>
  </si>
  <si>
    <t>ნინო ბებიაშვილი</t>
  </si>
  <si>
    <t>ნინო გიგიაძე</t>
  </si>
  <si>
    <t>ულიანა პეტროვა</t>
  </si>
  <si>
    <t xml:space="preserve"> ხაშურის რაიონული წარმომადგენლობა</t>
  </si>
  <si>
    <t>ნინო კიკნაძე</t>
  </si>
  <si>
    <t>ქარელის რაიონული წარმომადგენლობა</t>
  </si>
  <si>
    <t>თიღვის თემის წარმომადგენლობა</t>
  </si>
  <si>
    <t>კასპის რაიონული წარმომადგენლობა</t>
  </si>
  <si>
    <t>ქეთევან გეჯაძე</t>
  </si>
  <si>
    <t>ნუკა ჩიფჩიფური</t>
  </si>
  <si>
    <t>ქურთის თემის წარმომადგენლობა</t>
  </si>
  <si>
    <t>სააგენტოს ქვემო ქართლის რეგიონული ცენტრი</t>
  </si>
  <si>
    <t>ქ. რუსთავი</t>
  </si>
  <si>
    <t>თეა კვაჩიძე</t>
  </si>
  <si>
    <t>თეონა ბრეგვაძე</t>
  </si>
  <si>
    <t>მარინე მარტყოფლიშვილი</t>
  </si>
  <si>
    <t>ქეთევან სამაშვილი</t>
  </si>
  <si>
    <t>ეკა ჩერქეზიშვილი</t>
  </si>
  <si>
    <t>მაია ქაჯაია</t>
  </si>
  <si>
    <t>დმანისის რაიონული წარმომადგენლობა</t>
  </si>
  <si>
    <t>ლია ფილფანი</t>
  </si>
  <si>
    <t>ირმა აფრასიძე</t>
  </si>
  <si>
    <t>სალომე ფილფანი</t>
  </si>
  <si>
    <t>თეთრიწყაროს რაიონული წარმომადგენლობა</t>
  </si>
  <si>
    <t>ანა აფციაური</t>
  </si>
  <si>
    <t>წალკის რაიონული წარმომადგენლობა</t>
  </si>
  <si>
    <t>თამარ ვეზდენი</t>
  </si>
  <si>
    <t>მარიკა კვიციანი</t>
  </si>
  <si>
    <t>ბოლნისის რაიონული წარმომადგენლობა</t>
  </si>
  <si>
    <t>თამარ ბობოხიძე</t>
  </si>
  <si>
    <t>ნატო ბენიძე</t>
  </si>
  <si>
    <t>ცირა არჯევანიძე</t>
  </si>
  <si>
    <t>გარდაბნის რაიონული წარმომადგენლობა</t>
  </si>
  <si>
    <t>ვიოლა ფალიანი</t>
  </si>
  <si>
    <t>მარნეულის რაიონული წარმომადგენლობა</t>
  </si>
  <si>
    <t>ქეთევან გვარამაძე</t>
  </si>
  <si>
    <r>
      <t>თეონა სისვაძე</t>
    </r>
    <r>
      <rPr>
        <sz val="10"/>
        <color rgb="FFFF0000"/>
        <rFont val="Sylfaen"/>
        <family val="1"/>
        <charset val="204"/>
      </rPr>
      <t xml:space="preserve"> </t>
    </r>
  </si>
  <si>
    <t>სააგენტოს აჭარის ა/რ  ცენტრი</t>
  </si>
  <si>
    <t>ქ. ბათუმი</t>
  </si>
  <si>
    <t>მაია აბულაძე</t>
  </si>
  <si>
    <t>მარინე ჭანტურია</t>
  </si>
  <si>
    <t>ნინო ტყეშელაშვილი</t>
  </si>
  <si>
    <t xml:space="preserve">ნათია მიქავა </t>
  </si>
  <si>
    <t>ქობულეთის რაიონული წარმომადგენლობა</t>
  </si>
  <si>
    <t>თამარ ღუნაშვილი</t>
  </si>
  <si>
    <t>ქედის რაიონული წარმომადგენლობა</t>
  </si>
  <si>
    <t>შორენა შარაძე</t>
  </si>
  <si>
    <t>შუახევის რაიონული წარმომადგენლობა</t>
  </si>
  <si>
    <t>პაატა ქათამაძე</t>
  </si>
  <si>
    <t>ხულოს რაიონული წარმომადგენლობა</t>
  </si>
  <si>
    <t>მზიური აბაშიძე</t>
  </si>
  <si>
    <t>ხელვაჩაურის რაიონული წარმომადგენლობა</t>
  </si>
  <si>
    <t>ნანი ბოლქვაძე</t>
  </si>
  <si>
    <t>მალვინა ზაქარაძე</t>
  </si>
  <si>
    <t>VI</t>
  </si>
  <si>
    <t>VII</t>
  </si>
  <si>
    <t>VIII</t>
  </si>
  <si>
    <t>IX</t>
  </si>
  <si>
    <t>X</t>
  </si>
  <si>
    <t>XI</t>
  </si>
  <si>
    <t xml:space="preserve">მარინე ბეჟანიშვილი </t>
  </si>
  <si>
    <t>ელენე მარტაშვილი</t>
  </si>
  <si>
    <t>თამაზი კახელი</t>
  </si>
  <si>
    <t>თამარი მაისურაძე</t>
  </si>
  <si>
    <t>ნათია წივწივაძე</t>
  </si>
  <si>
    <t>ფიქრია გაბისიანი-უთმელიძე</t>
  </si>
  <si>
    <t>თეკლე ლონდარიძე</t>
  </si>
  <si>
    <t>მაგდანა ჯამბრიშვილი</t>
  </si>
  <si>
    <t>ცისანა ჩიკვაიძე</t>
  </si>
  <si>
    <t>შრომითი ხელშეკრულებით დასაქმებული (სოც.მუშაკი)</t>
  </si>
  <si>
    <t>თამარ ბოჭორიშვილი</t>
  </si>
  <si>
    <t>ნათია კორკოტაძე</t>
  </si>
  <si>
    <t>ნინო ბულაშვილი</t>
  </si>
  <si>
    <t>გიორგი გზირიშვილი</t>
  </si>
  <si>
    <t>მაია ჩხეიძე</t>
  </si>
  <si>
    <t>თეკლა ქისტიშვილი</t>
  </si>
  <si>
    <t>ნატო სუნტიძე</t>
  </si>
  <si>
    <t>ანა გარსევანიშვილი</t>
  </si>
  <si>
    <t>599 04 29 81</t>
  </si>
  <si>
    <t>593 36 35 30</t>
  </si>
  <si>
    <t>599 41 15 85</t>
  </si>
  <si>
    <t>595 03 12 47</t>
  </si>
  <si>
    <t>598 55 08 50</t>
  </si>
  <si>
    <t>574 51 44 11</t>
  </si>
  <si>
    <t>596 82 98 29</t>
  </si>
  <si>
    <t>551 53 58 48</t>
  </si>
  <si>
    <t>დანართი N3</t>
  </si>
  <si>
    <t>შრომითი ხელშეკრულებით დასაქმებული (უფ. სპეციალისტი)</t>
  </si>
  <si>
    <t>1. მატერიალურ-ტექნიკური უზრუნველყოფის სამმართველო: გენადი სადუნიშვილი (უფროსი), გოჩა თოდიძე (უფროსი სპეციალისტი); ავთანდილ ახალბედაშვილი  (შრომითი ხელშეკრულებით დასაქმებული პირი (მძღოლი))
2. შესყიდვების სამმართველო: გიორგი ლაითაძე (უფროსი), ალექსანდრე ყუფარაძე (მთავარი სპეციალისტი); ნიკოლოზ რეხვიაშვილი (შრომითი ხელშეკრულებით დასაქმებული პირი)
3.  ფინანსური რესურსების მართვისა და აღრიცხვის სამმართველო: დავით ურუშაძე (უფროსი), ლაშა როხვაძე (მთავარი ბუღალტერი); 
4.  მონიტორინგისა და შეფასების სამმართველო: დიმიტრი ლომსიანიძე (მთავარი სპეციალისტი),ზაზა ხუხუნაიშვილი (უფროსი სპეციალისტი) ;</t>
  </si>
  <si>
    <t>სსიპ სახელმწიფო ზრუნვისა და ტრეფიკინგის მსხვერპლთა, დაზარალებულთა დახმარების სააგენტოს ბალანსზე რიცხული ავტოსატრანსპორტო საშუალებებზე
 პასუხისმგებელი პირები და საწვავის ყოველთვიური ლიმიტი                                                                                                                      
 (კოდი 27 02 05)</t>
  </si>
  <si>
    <t>სსიპ სახელმწიფო ზრუნვისა და ტრეფიკინგის მსხვერპლთა, დაზარალებულთა დახმარების სააგენტოს ბალანსზე რიცხული ავტოსატრანსპორტო საშუალებებზე პასუხისმგებელი პირები და საწვავის ყოველთვიური ლიმიტი 
(კოდი 27 01 05)</t>
  </si>
  <si>
    <t>ინდირა რობაქიძე</t>
  </si>
  <si>
    <t>თბილისის ძალადობის მსხვერპლთა მომსახურების კრიზისული ცენტრის  უფროსი</t>
  </si>
  <si>
    <t>უფროსი/სოციალური მუშაკი</t>
  </si>
  <si>
    <t>ფინანსური რესურსების მართვისა და აღრიცხვის სამმართველო მთავარი სპეციალისტი</t>
  </si>
  <si>
    <t>სერგო კალანდაძე</t>
  </si>
  <si>
    <t>591 91 94 49</t>
  </si>
  <si>
    <t>ანა კოპაძე</t>
  </si>
  <si>
    <t>გვანცა ხუტაშვილი</t>
  </si>
  <si>
    <t>577 49 48 01</t>
  </si>
  <si>
    <t>თამარ გაგოშიძე</t>
  </si>
  <si>
    <t>მონიტორინგისა და პროექტების დიზაინის დეპარტამენტის კოორდინატორი</t>
  </si>
  <si>
    <t>571 27 00 11</t>
  </si>
  <si>
    <t xml:space="preserve">მობილური ტელეფონის ლიმიტები (სტრუქტურული ერთეულები (თავშესაფარი/კრიზისული ცენტრი) და ფილიალები) , კოდი 27 02 05) </t>
  </si>
  <si>
    <t>თამარ გოლუბიანი</t>
  </si>
  <si>
    <t>ადმინისტრატორი</t>
  </si>
  <si>
    <t>551 08 75 40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</si>
</sst>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4"/>
      <color indexed="8"/>
      <name val="Sylfaen"/>
      <family val="1"/>
      <charset val="204"/>
    </font>
    <font>
      <b/>
      <sz val="11"/>
      <color indexed="8"/>
      <name val="Calibri"/>
      <family val="2"/>
      <charset val="204"/>
    </font>
    <font>
      <sz val="9"/>
      <name val="LitNusx"/>
      <family val="2"/>
    </font>
    <font>
      <b/>
      <sz val="12"/>
      <name val="Sylfaen"/>
      <family val="1"/>
      <charset val="204"/>
    </font>
    <font>
      <b/>
      <sz val="11"/>
      <name val="Sylfaen"/>
      <family val="1"/>
      <charset val="204"/>
    </font>
    <font>
      <sz val="10"/>
      <name val="Sylfaen"/>
      <family val="1"/>
      <charset val="204"/>
    </font>
    <font>
      <sz val="10"/>
      <name val="Sylfaen"/>
      <family val="1"/>
    </font>
    <font>
      <b/>
      <sz val="10"/>
      <name val="Sylfaen"/>
      <family val="1"/>
      <charset val="204"/>
    </font>
    <font>
      <sz val="11"/>
      <name val="Sylfaen"/>
      <family val="1"/>
    </font>
    <font>
      <sz val="10"/>
      <color theme="1"/>
      <name val="Calibri"/>
      <family val="2"/>
      <scheme val="minor"/>
    </font>
    <font>
      <sz val="10"/>
      <color rgb="FFFF0000"/>
      <name val="Sylfaen"/>
      <family val="1"/>
    </font>
    <font>
      <sz val="10"/>
      <color rgb="FFFF0000"/>
      <name val="Sylfaen"/>
      <family val="1"/>
      <charset val="204"/>
    </font>
    <font>
      <sz val="10"/>
      <name val="LitNusx"/>
      <family val="2"/>
    </font>
    <font>
      <sz val="10"/>
      <name val="Arial"/>
      <family val="2"/>
      <charset val="204"/>
    </font>
    <font>
      <b/>
      <sz val="10"/>
      <name val="Sylfaen"/>
      <family val="1"/>
    </font>
    <font>
      <b/>
      <sz val="10"/>
      <name val="LitNusx"/>
      <family val="2"/>
    </font>
    <font>
      <b/>
      <sz val="10"/>
      <name val="Arial"/>
      <family val="2"/>
      <charset val="204"/>
    </font>
    <font>
      <b/>
      <sz val="10"/>
      <name val="Arial"/>
      <family val="2"/>
    </font>
    <font>
      <b/>
      <sz val="10"/>
      <name val="Acad Nusx Geo"/>
      <family val="2"/>
    </font>
    <font>
      <sz val="10"/>
      <name val="Arial"/>
      <family val="2"/>
    </font>
    <font>
      <sz val="10"/>
      <color theme="1"/>
      <name val="LitNusx"/>
      <family val="2"/>
    </font>
    <font>
      <sz val="10"/>
      <color theme="1"/>
      <name val="Arial"/>
      <family val="2"/>
      <charset val="204"/>
    </font>
    <font>
      <sz val="10"/>
      <name val="Acad Nusx Geo"/>
      <family val="2"/>
    </font>
    <font>
      <sz val="10"/>
      <color rgb="FFFF0000"/>
      <name val="Acad Nusx Geo"/>
      <family val="2"/>
    </font>
    <font>
      <sz val="10"/>
      <color rgb="FFFF0000"/>
      <name val="Arial"/>
      <family val="2"/>
      <charset val="204"/>
    </font>
    <font>
      <b/>
      <sz val="11"/>
      <color indexed="8"/>
      <name val="Sylfaen"/>
      <family val="1"/>
      <charset val="204"/>
    </font>
    <font>
      <b/>
      <u/>
      <sz val="10"/>
      <color indexed="8"/>
      <name val="Calibri"/>
      <family val="2"/>
    </font>
    <font>
      <b/>
      <u/>
      <sz val="11"/>
      <color indexed="8"/>
      <name val="Calibri"/>
      <family val="2"/>
    </font>
    <font>
      <b/>
      <u/>
      <sz val="10"/>
      <name val="Calibri"/>
      <family val="2"/>
    </font>
    <font>
      <b/>
      <sz val="11"/>
      <name val="Calibri"/>
      <family val="2"/>
    </font>
    <font>
      <b/>
      <sz val="8"/>
      <color theme="1"/>
      <name val="Sylfaen"/>
      <family val="1"/>
    </font>
    <font>
      <sz val="8"/>
      <color theme="1"/>
      <name val="Sylfaen"/>
      <family val="1"/>
    </font>
    <font>
      <b/>
      <sz val="12"/>
      <name val="Sylfaen"/>
      <family val="1"/>
    </font>
    <font>
      <b/>
      <sz val="12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Sylfaen"/>
      <family val="1"/>
      <charset val="204"/>
    </font>
    <font>
      <b/>
      <sz val="10"/>
      <name val="AcadNusx"/>
    </font>
    <font>
      <sz val="10"/>
      <name val="AcadNusx"/>
    </font>
    <font>
      <b/>
      <sz val="10"/>
      <color theme="1"/>
      <name val="Sylfaen"/>
      <family val="1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9" fillId="0" borderId="0"/>
    <xf numFmtId="0" fontId="25" fillId="0" borderId="0"/>
    <xf numFmtId="0" fontId="25" fillId="0" borderId="0"/>
  </cellStyleXfs>
  <cellXfs count="199">
    <xf numFmtId="0" fontId="0" fillId="0" borderId="0" xfId="0"/>
    <xf numFmtId="0" fontId="0" fillId="0" borderId="0" xfId="0" applyBorder="1"/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11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3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19" fillId="4" borderId="0" xfId="0" applyFont="1" applyFill="1"/>
    <xf numFmtId="0" fontId="24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22" fillId="4" borderId="0" xfId="0" applyFont="1" applyFill="1"/>
    <xf numFmtId="0" fontId="25" fillId="4" borderId="1" xfId="0" applyFont="1" applyFill="1" applyBorder="1" applyAlignment="1">
      <alignment horizontal="center" vertical="center"/>
    </xf>
    <xf numFmtId="3" fontId="25" fillId="4" borderId="1" xfId="0" applyNumberFormat="1" applyFont="1" applyFill="1" applyBorder="1" applyAlignment="1">
      <alignment horizontal="center" vertical="center"/>
    </xf>
    <xf numFmtId="0" fontId="25" fillId="4" borderId="1" xfId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3" fontId="25" fillId="3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3" fontId="27" fillId="4" borderId="1" xfId="0" applyNumberFormat="1" applyFont="1" applyFill="1" applyBorder="1" applyAlignment="1">
      <alignment horizontal="center" vertical="center" wrapText="1"/>
    </xf>
    <xf numFmtId="3" fontId="19" fillId="4" borderId="1" xfId="0" applyNumberFormat="1" applyFont="1" applyFill="1" applyBorder="1" applyAlignment="1">
      <alignment horizontal="center" vertical="center" wrapText="1"/>
    </xf>
    <xf numFmtId="3" fontId="23" fillId="3" borderId="1" xfId="0" applyNumberFormat="1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30" fillId="4" borderId="0" xfId="0" applyFont="1" applyFill="1"/>
    <xf numFmtId="3" fontId="19" fillId="4" borderId="6" xfId="0" applyNumberFormat="1" applyFont="1" applyFill="1" applyBorder="1" applyAlignment="1">
      <alignment horizontal="center" vertical="center" wrapText="1"/>
    </xf>
    <xf numFmtId="3" fontId="23" fillId="3" borderId="6" xfId="0" applyNumberFormat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19" fillId="4" borderId="7" xfId="0" applyFont="1" applyFill="1" applyBorder="1"/>
    <xf numFmtId="0" fontId="19" fillId="4" borderId="0" xfId="0" applyFont="1" applyFill="1" applyBorder="1"/>
    <xf numFmtId="0" fontId="21" fillId="4" borderId="1" xfId="0" applyFont="1" applyFill="1" applyBorder="1" applyAlignment="1">
      <alignment horizontal="center" vertical="center" wrapText="1"/>
    </xf>
    <xf numFmtId="3" fontId="22" fillId="4" borderId="1" xfId="0" applyNumberFormat="1" applyFont="1" applyFill="1" applyBorder="1" applyAlignment="1">
      <alignment horizontal="center" vertical="center" wrapText="1"/>
    </xf>
    <xf numFmtId="3" fontId="19" fillId="4" borderId="0" xfId="0" applyNumberFormat="1" applyFont="1" applyFill="1"/>
    <xf numFmtId="3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3" fontId="25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0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49" fontId="20" fillId="3" borderId="1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left" vertical="center" wrapText="1"/>
    </xf>
    <xf numFmtId="49" fontId="12" fillId="4" borderId="1" xfId="1" applyNumberFormat="1" applyFont="1" applyFill="1" applyBorder="1" applyAlignment="1">
      <alignment horizontal="left" vertical="center" wrapText="1"/>
    </xf>
    <xf numFmtId="0" fontId="20" fillId="3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49" fontId="42" fillId="5" borderId="1" xfId="1" applyNumberFormat="1" applyFont="1" applyFill="1" applyBorder="1" applyAlignment="1">
      <alignment horizontal="center" vertical="center" wrapText="1"/>
    </xf>
    <xf numFmtId="49" fontId="42" fillId="3" borderId="1" xfId="1" applyNumberFormat="1" applyFont="1" applyFill="1" applyBorder="1" applyAlignment="1">
      <alignment horizontal="left" vertical="center" wrapText="1"/>
    </xf>
    <xf numFmtId="49" fontId="43" fillId="0" borderId="1" xfId="1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49" fontId="42" fillId="5" borderId="1" xfId="1" applyNumberFormat="1" applyFont="1" applyFill="1" applyBorder="1" applyAlignment="1">
      <alignment horizontal="left" vertical="center" wrapText="1"/>
    </xf>
    <xf numFmtId="0" fontId="44" fillId="3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/>
    </xf>
    <xf numFmtId="0" fontId="44" fillId="3" borderId="1" xfId="0" applyFont="1" applyFill="1" applyBorder="1" applyAlignment="1">
      <alignment horizontal="left" vertical="center"/>
    </xf>
    <xf numFmtId="0" fontId="44" fillId="3" borderId="1" xfId="0" applyFont="1" applyFill="1" applyBorder="1" applyAlignment="1">
      <alignment horizontal="left" vertical="center" wrapText="1"/>
    </xf>
    <xf numFmtId="0" fontId="40" fillId="0" borderId="0" xfId="0" applyFont="1" applyFill="1" applyAlignment="1">
      <alignment horizontal="left" vertical="center"/>
    </xf>
    <xf numFmtId="49" fontId="20" fillId="5" borderId="1" xfId="1" applyNumberFormat="1" applyFont="1" applyFill="1" applyBorder="1" applyAlignment="1">
      <alignment horizontal="left" vertical="center" wrapText="1"/>
    </xf>
    <xf numFmtId="49" fontId="44" fillId="3" borderId="1" xfId="1" applyNumberFormat="1" applyFont="1" applyFill="1" applyBorder="1" applyAlignment="1">
      <alignment horizontal="left" vertical="center" wrapText="1"/>
    </xf>
    <xf numFmtId="0" fontId="44" fillId="5" borderId="1" xfId="0" applyFont="1" applyFill="1" applyBorder="1" applyAlignment="1">
      <alignment horizontal="left" vertical="center" wrapText="1"/>
    </xf>
    <xf numFmtId="0" fontId="44" fillId="3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4" fillId="5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45" fillId="0" borderId="0" xfId="0" applyFont="1"/>
    <xf numFmtId="0" fontId="38" fillId="6" borderId="1" xfId="0" applyFont="1" applyFill="1" applyBorder="1" applyAlignment="1">
      <alignment horizontal="center" vertical="center" wrapText="1"/>
    </xf>
    <xf numFmtId="0" fontId="3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3" fontId="20" fillId="3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4" fillId="3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6" fillId="6" borderId="5" xfId="0" applyFont="1" applyFill="1" applyBorder="1" applyAlignment="1">
      <alignment horizontal="center" vertical="center" wrapText="1"/>
    </xf>
    <xf numFmtId="0" fontId="36" fillId="6" borderId="6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textRotation="90"/>
    </xf>
    <xf numFmtId="0" fontId="3" fillId="6" borderId="6" xfId="0" applyFont="1" applyFill="1" applyBorder="1" applyAlignment="1">
      <alignment horizontal="center" vertical="center" textRotation="90"/>
    </xf>
    <xf numFmtId="0" fontId="31" fillId="0" borderId="0" xfId="0" applyFont="1" applyAlignment="1">
      <alignment horizontal="center" vertical="center" wrapText="1"/>
    </xf>
    <xf numFmtId="0" fontId="45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4">
    <cellStyle name="Normal" xfId="0" builtinId="0"/>
    <cellStyle name="Normal 2" xfId="3"/>
    <cellStyle name="Normal 2 2" xfId="1"/>
    <cellStyle name="Normal 5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abSelected="1" view="pageBreakPreview" zoomScaleNormal="100" zoomScaleSheetLayoutView="100" workbookViewId="0">
      <selection activeCell="B11" sqref="B11"/>
    </sheetView>
  </sheetViews>
  <sheetFormatPr defaultColWidth="9.140625" defaultRowHeight="12.75"/>
  <cols>
    <col min="1" max="1" width="3.42578125" style="12" customWidth="1"/>
    <col min="2" max="2" width="17" style="12" customWidth="1"/>
    <col min="3" max="3" width="14.7109375" style="12" customWidth="1"/>
    <col min="4" max="4" width="10.140625" style="12" customWidth="1"/>
    <col min="5" max="5" width="26.7109375" style="13" customWidth="1"/>
    <col min="6" max="6" width="13.85546875" style="13" customWidth="1"/>
    <col min="7" max="7" width="11.5703125" style="13" customWidth="1"/>
    <col min="8" max="8" width="12.42578125" style="13" customWidth="1"/>
    <col min="9" max="10" width="8.28515625" style="13" customWidth="1"/>
    <col min="11" max="11" width="22.7109375" style="13" bestFit="1" customWidth="1"/>
    <col min="12" max="12" width="26.140625" style="13" bestFit="1" customWidth="1"/>
    <col min="13" max="16384" width="9.140625" style="13"/>
  </cols>
  <sheetData>
    <row r="1" spans="1:12">
      <c r="L1" s="165" t="s">
        <v>8</v>
      </c>
    </row>
    <row r="2" spans="1:12" ht="12.75" customHeight="1">
      <c r="A2" s="181" t="s">
        <v>652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ht="49.5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38.25" customHeight="1">
      <c r="A4" s="182" t="s">
        <v>0</v>
      </c>
      <c r="B4" s="188" t="s">
        <v>258</v>
      </c>
      <c r="C4" s="188" t="s">
        <v>259</v>
      </c>
      <c r="D4" s="188" t="s">
        <v>260</v>
      </c>
      <c r="E4" s="183" t="s">
        <v>1</v>
      </c>
      <c r="F4" s="183" t="s">
        <v>2</v>
      </c>
      <c r="G4" s="183" t="s">
        <v>9</v>
      </c>
      <c r="H4" s="186" t="s">
        <v>15</v>
      </c>
      <c r="I4" s="183" t="s">
        <v>3</v>
      </c>
      <c r="J4" s="183"/>
      <c r="K4" s="184" t="s">
        <v>7</v>
      </c>
      <c r="L4" s="185"/>
    </row>
    <row r="5" spans="1:12" s="12" customFormat="1" ht="28.5" customHeight="1">
      <c r="A5" s="182"/>
      <c r="B5" s="189"/>
      <c r="C5" s="189"/>
      <c r="D5" s="189"/>
      <c r="E5" s="183"/>
      <c r="F5" s="183"/>
      <c r="G5" s="183"/>
      <c r="H5" s="187"/>
      <c r="I5" s="163" t="s">
        <v>4</v>
      </c>
      <c r="J5" s="163" t="s">
        <v>5</v>
      </c>
      <c r="K5" s="164" t="s">
        <v>11</v>
      </c>
      <c r="L5" s="164" t="s">
        <v>6</v>
      </c>
    </row>
    <row r="6" spans="1:12" s="16" customFormat="1" ht="38.25" customHeight="1">
      <c r="A6" s="106">
        <v>1</v>
      </c>
      <c r="B6" s="119" t="s">
        <v>261</v>
      </c>
      <c r="C6" s="118" t="s">
        <v>288</v>
      </c>
      <c r="D6" s="119" t="s">
        <v>264</v>
      </c>
      <c r="E6" s="109" t="s">
        <v>231</v>
      </c>
      <c r="F6" s="106" t="s">
        <v>232</v>
      </c>
      <c r="G6" s="106">
        <v>2017</v>
      </c>
      <c r="H6" s="106">
        <v>6.6</v>
      </c>
      <c r="I6" s="106">
        <v>250</v>
      </c>
      <c r="J6" s="106"/>
      <c r="K6" s="174" t="s">
        <v>220</v>
      </c>
      <c r="L6" s="175"/>
    </row>
    <row r="7" spans="1:12" s="16" customFormat="1" ht="33.75">
      <c r="A7" s="106">
        <v>2</v>
      </c>
      <c r="B7" s="119" t="s">
        <v>262</v>
      </c>
      <c r="C7" s="117"/>
      <c r="D7" s="119" t="s">
        <v>264</v>
      </c>
      <c r="E7" s="107" t="s">
        <v>45</v>
      </c>
      <c r="F7" s="106" t="s">
        <v>10</v>
      </c>
      <c r="G7" s="106">
        <v>2003</v>
      </c>
      <c r="H7" s="106">
        <v>15</v>
      </c>
      <c r="I7" s="106">
        <v>250</v>
      </c>
      <c r="J7" s="106"/>
      <c r="K7" s="14" t="s">
        <v>12</v>
      </c>
      <c r="L7" s="15" t="s">
        <v>16</v>
      </c>
    </row>
    <row r="8" spans="1:12" s="16" customFormat="1" ht="33.75">
      <c r="A8" s="106">
        <v>3</v>
      </c>
      <c r="B8" s="119" t="s">
        <v>262</v>
      </c>
      <c r="C8" s="117"/>
      <c r="D8" s="119" t="s">
        <v>264</v>
      </c>
      <c r="E8" s="107" t="s">
        <v>13</v>
      </c>
      <c r="F8" s="106" t="s">
        <v>92</v>
      </c>
      <c r="G8" s="106">
        <v>2006</v>
      </c>
      <c r="H8" s="106">
        <v>18</v>
      </c>
      <c r="I8" s="106">
        <v>250</v>
      </c>
      <c r="J8" s="106"/>
      <c r="K8" s="14" t="s">
        <v>14</v>
      </c>
      <c r="L8" s="15" t="s">
        <v>16</v>
      </c>
    </row>
    <row r="9" spans="1:12" s="16" customFormat="1" ht="33.75">
      <c r="A9" s="112">
        <v>4</v>
      </c>
      <c r="B9" s="119" t="s">
        <v>262</v>
      </c>
      <c r="C9" s="118" t="s">
        <v>289</v>
      </c>
      <c r="D9" s="119" t="s">
        <v>264</v>
      </c>
      <c r="E9" s="113" t="s">
        <v>67</v>
      </c>
      <c r="F9" s="112" t="s">
        <v>68</v>
      </c>
      <c r="G9" s="112">
        <v>2014</v>
      </c>
      <c r="H9" s="112">
        <v>4.5</v>
      </c>
      <c r="I9" s="112"/>
      <c r="J9" s="112">
        <v>150</v>
      </c>
      <c r="K9" s="40" t="s">
        <v>248</v>
      </c>
      <c r="L9" s="15" t="s">
        <v>16</v>
      </c>
    </row>
    <row r="10" spans="1:12" s="16" customFormat="1" ht="103.5" customHeight="1">
      <c r="A10" s="112">
        <v>5</v>
      </c>
      <c r="B10" s="119" t="s">
        <v>263</v>
      </c>
      <c r="C10" s="118" t="s">
        <v>289</v>
      </c>
      <c r="D10" s="119" t="s">
        <v>264</v>
      </c>
      <c r="E10" s="107" t="s">
        <v>88</v>
      </c>
      <c r="F10" s="106" t="s">
        <v>89</v>
      </c>
      <c r="G10" s="106">
        <v>2016</v>
      </c>
      <c r="H10" s="106">
        <v>5.0999999999999996</v>
      </c>
      <c r="I10" s="106">
        <v>150</v>
      </c>
      <c r="J10" s="106"/>
      <c r="K10" s="177" t="s">
        <v>650</v>
      </c>
      <c r="L10" s="178"/>
    </row>
    <row r="11" spans="1:12" s="16" customFormat="1" ht="103.5" customHeight="1">
      <c r="A11" s="112">
        <v>6</v>
      </c>
      <c r="B11" s="119" t="s">
        <v>263</v>
      </c>
      <c r="C11" s="118" t="s">
        <v>289</v>
      </c>
      <c r="D11" s="119" t="s">
        <v>264</v>
      </c>
      <c r="E11" s="107" t="s">
        <v>98</v>
      </c>
      <c r="F11" s="106" t="s">
        <v>100</v>
      </c>
      <c r="G11" s="106">
        <v>2016</v>
      </c>
      <c r="H11" s="106">
        <v>4.5</v>
      </c>
      <c r="I11" s="106"/>
      <c r="J11" s="106">
        <v>150</v>
      </c>
      <c r="K11" s="179"/>
      <c r="L11" s="180"/>
    </row>
    <row r="12" spans="1:12" s="21" customFormat="1" ht="12.75" customHeight="1">
      <c r="A12" s="18"/>
      <c r="B12" s="18"/>
      <c r="C12" s="18"/>
      <c r="D12" s="18"/>
      <c r="E12" s="17" t="s">
        <v>33</v>
      </c>
      <c r="F12" s="18"/>
      <c r="G12" s="18"/>
      <c r="H12" s="18"/>
      <c r="I12" s="18">
        <f>SUM(I6:I11)</f>
        <v>900</v>
      </c>
      <c r="J12" s="18">
        <f>SUM(J6:J11)</f>
        <v>300</v>
      </c>
      <c r="K12" s="19"/>
      <c r="L12" s="20"/>
    </row>
    <row r="13" spans="1:12" s="16" customFormat="1">
      <c r="A13" s="22"/>
      <c r="B13" s="22"/>
      <c r="C13" s="22"/>
      <c r="D13" s="22"/>
      <c r="E13" s="23"/>
      <c r="F13" s="22"/>
      <c r="G13" s="22"/>
      <c r="H13" s="22"/>
      <c r="I13" s="22"/>
      <c r="J13" s="22"/>
      <c r="K13" s="24"/>
      <c r="L13" s="25"/>
    </row>
    <row r="14" spans="1:12" s="16" customFormat="1">
      <c r="A14" s="22"/>
      <c r="B14" s="22"/>
      <c r="C14" s="22"/>
      <c r="D14" s="22"/>
      <c r="E14" s="23"/>
      <c r="F14" s="22"/>
      <c r="G14" s="22"/>
      <c r="H14" s="22"/>
      <c r="I14" s="22"/>
      <c r="J14" s="22"/>
      <c r="K14" s="24"/>
      <c r="L14" s="25"/>
    </row>
    <row r="15" spans="1:12" s="8" customFormat="1" ht="15">
      <c r="A15" s="4"/>
      <c r="B15" s="4"/>
      <c r="C15" s="4"/>
      <c r="D15" s="4"/>
      <c r="E15" s="176" t="s">
        <v>61</v>
      </c>
      <c r="F15" s="6" t="s">
        <v>62</v>
      </c>
      <c r="G15" s="4">
        <f>100+50+50+150+30+30-50-10+100</f>
        <v>450</v>
      </c>
      <c r="H15" s="173" t="s">
        <v>292</v>
      </c>
      <c r="I15" s="173"/>
      <c r="J15" s="173"/>
      <c r="K15" s="7"/>
    </row>
    <row r="16" spans="1:12" s="8" customFormat="1" ht="15">
      <c r="A16" s="4"/>
      <c r="B16" s="4"/>
      <c r="C16" s="4"/>
      <c r="D16" s="4"/>
      <c r="E16" s="176"/>
      <c r="F16" s="6" t="s">
        <v>63</v>
      </c>
      <c r="G16" s="4">
        <f>150</f>
        <v>150</v>
      </c>
      <c r="H16" s="172" t="s">
        <v>243</v>
      </c>
      <c r="I16" s="172"/>
      <c r="J16" s="172"/>
      <c r="K16" s="11"/>
    </row>
    <row r="17" spans="1:12" s="8" customFormat="1" ht="11.25" customHeight="1">
      <c r="A17" s="4"/>
      <c r="B17" s="4"/>
      <c r="C17" s="4"/>
      <c r="D17" s="4"/>
      <c r="E17" s="5"/>
      <c r="F17" s="6"/>
      <c r="G17" s="4"/>
      <c r="H17" s="9"/>
      <c r="I17" s="9"/>
      <c r="J17" s="9"/>
      <c r="K17" s="10"/>
    </row>
    <row r="18" spans="1:12" s="16" customFormat="1" ht="15" customHeight="1">
      <c r="A18" s="22"/>
      <c r="B18" s="22"/>
      <c r="C18" s="22"/>
      <c r="D18" s="22"/>
      <c r="E18" s="169" t="s">
        <v>65</v>
      </c>
      <c r="F18" s="18" t="s">
        <v>62</v>
      </c>
      <c r="G18" s="18">
        <f>+G15+I12</f>
        <v>1350</v>
      </c>
      <c r="H18" s="22"/>
      <c r="I18" s="22"/>
      <c r="J18" s="22"/>
      <c r="K18" s="24"/>
      <c r="L18" s="25"/>
    </row>
    <row r="19" spans="1:12" s="16" customFormat="1">
      <c r="A19" s="22"/>
      <c r="B19" s="22"/>
      <c r="C19" s="22"/>
      <c r="D19" s="22"/>
      <c r="E19" s="169"/>
      <c r="F19" s="18" t="s">
        <v>63</v>
      </c>
      <c r="G19" s="18">
        <f>+G16+J12</f>
        <v>450</v>
      </c>
      <c r="H19" s="22"/>
      <c r="I19" s="22"/>
      <c r="J19" s="22"/>
      <c r="K19" s="24"/>
      <c r="L19" s="25"/>
    </row>
    <row r="20" spans="1:12" s="16" customFormat="1">
      <c r="A20" s="22"/>
      <c r="B20" s="22"/>
      <c r="C20" s="22"/>
      <c r="D20" s="22"/>
      <c r="E20" s="23"/>
      <c r="F20" s="6"/>
      <c r="G20" s="22"/>
      <c r="H20" s="22"/>
      <c r="I20" s="22"/>
      <c r="J20" s="22"/>
      <c r="K20" s="24"/>
      <c r="L20" s="25"/>
    </row>
    <row r="21" spans="1:12" s="16" customFormat="1">
      <c r="A21" s="22"/>
      <c r="B21" s="22"/>
      <c r="C21" s="22"/>
      <c r="D21" s="22"/>
      <c r="E21" s="23"/>
      <c r="F21" s="22"/>
      <c r="G21" s="22"/>
      <c r="H21" s="22"/>
      <c r="I21" s="22"/>
      <c r="J21" s="22"/>
      <c r="K21" s="24"/>
      <c r="L21" s="25"/>
    </row>
    <row r="22" spans="1:12" s="16" customFormat="1">
      <c r="A22" s="22"/>
      <c r="B22" s="22"/>
      <c r="C22" s="22"/>
      <c r="D22" s="22"/>
      <c r="E22" s="170" t="s">
        <v>204</v>
      </c>
      <c r="F22" s="93" t="s">
        <v>62</v>
      </c>
      <c r="G22" s="18">
        <f>+'პროგრამული ავტომობ.'!G33+G18</f>
        <v>2900</v>
      </c>
      <c r="H22" s="22"/>
      <c r="I22" s="25"/>
      <c r="J22" s="25"/>
      <c r="K22" s="24"/>
      <c r="L22" s="25"/>
    </row>
    <row r="23" spans="1:12" s="16" customFormat="1">
      <c r="A23" s="22"/>
      <c r="B23" s="22"/>
      <c r="C23" s="22"/>
      <c r="D23" s="22"/>
      <c r="E23" s="171"/>
      <c r="F23" s="93" t="s">
        <v>63</v>
      </c>
      <c r="G23" s="18">
        <f>+'პროგრამული ავტომობ.'!G34+G19</f>
        <v>3700</v>
      </c>
      <c r="H23" s="22"/>
      <c r="I23" s="25"/>
      <c r="J23" s="25"/>
      <c r="K23" s="24"/>
      <c r="L23" s="25"/>
    </row>
    <row r="24" spans="1:12" s="16" customFormat="1">
      <c r="A24" s="22"/>
      <c r="B24" s="22"/>
      <c r="C24" s="22"/>
      <c r="D24" s="22"/>
      <c r="E24" s="23"/>
      <c r="F24" s="22"/>
      <c r="G24" s="22"/>
      <c r="H24" s="22"/>
      <c r="I24" s="25"/>
      <c r="J24" s="25"/>
      <c r="K24" s="24"/>
      <c r="L24" s="25"/>
    </row>
    <row r="25" spans="1:12" s="16" customFormat="1">
      <c r="A25" s="22"/>
      <c r="B25" s="22"/>
      <c r="C25" s="22"/>
      <c r="D25" s="22"/>
      <c r="E25" s="23"/>
      <c r="F25" s="22"/>
      <c r="G25" s="22"/>
      <c r="H25" s="22"/>
      <c r="I25" s="25"/>
      <c r="J25" s="25"/>
      <c r="K25" s="24"/>
      <c r="L25" s="25"/>
    </row>
    <row r="26" spans="1:12" s="16" customFormat="1">
      <c r="A26" s="22"/>
      <c r="B26" s="22"/>
      <c r="C26" s="22"/>
      <c r="D26" s="22"/>
      <c r="E26" s="23"/>
      <c r="F26" s="22"/>
      <c r="G26" s="22"/>
      <c r="H26" s="22"/>
      <c r="I26" s="25"/>
      <c r="J26" s="25"/>
      <c r="K26" s="24"/>
      <c r="L26" s="25"/>
    </row>
    <row r="27" spans="1:12" s="16" customFormat="1">
      <c r="A27" s="22"/>
      <c r="B27" s="22"/>
      <c r="C27" s="22"/>
      <c r="D27" s="22"/>
      <c r="E27" s="22"/>
      <c r="F27" s="22"/>
      <c r="G27" s="22"/>
      <c r="H27" s="22"/>
      <c r="I27" s="25"/>
      <c r="J27" s="25"/>
      <c r="K27" s="24"/>
      <c r="L27" s="25"/>
    </row>
    <row r="28" spans="1:12" s="16" customFormat="1">
      <c r="A28" s="22"/>
      <c r="B28" s="22"/>
      <c r="C28" s="22"/>
      <c r="D28" s="22"/>
      <c r="E28" s="22"/>
      <c r="F28" s="22"/>
      <c r="G28" s="22"/>
      <c r="H28" s="22"/>
      <c r="I28" s="25"/>
      <c r="J28" s="25"/>
      <c r="K28" s="24"/>
      <c r="L28" s="25"/>
    </row>
    <row r="29" spans="1:12" s="16" customFormat="1">
      <c r="A29" s="22"/>
      <c r="B29" s="22"/>
      <c r="C29" s="22"/>
      <c r="D29" s="22"/>
      <c r="E29" s="22"/>
      <c r="F29" s="22"/>
      <c r="G29" s="22"/>
      <c r="H29" s="22"/>
      <c r="I29" s="25"/>
      <c r="J29" s="25"/>
      <c r="K29" s="24"/>
      <c r="L29" s="25"/>
    </row>
    <row r="30" spans="1:12" s="16" customFormat="1">
      <c r="A30" s="22"/>
      <c r="B30" s="22"/>
      <c r="C30" s="22"/>
      <c r="D30" s="22"/>
      <c r="E30" s="22"/>
      <c r="F30" s="22"/>
      <c r="G30" s="22"/>
      <c r="H30" s="22"/>
      <c r="I30" s="25"/>
      <c r="J30" s="25"/>
      <c r="K30" s="24"/>
      <c r="L30" s="25"/>
    </row>
    <row r="31" spans="1:12" s="16" customFormat="1">
      <c r="A31" s="22"/>
      <c r="B31" s="22"/>
      <c r="C31" s="22"/>
      <c r="D31" s="22"/>
      <c r="E31" s="22"/>
      <c r="F31" s="22"/>
      <c r="G31" s="22"/>
      <c r="H31" s="22"/>
      <c r="I31" s="25"/>
      <c r="J31" s="25"/>
      <c r="K31" s="24"/>
      <c r="L31" s="25"/>
    </row>
    <row r="32" spans="1:12" s="16" customFormat="1">
      <c r="A32" s="22"/>
      <c r="B32" s="22"/>
      <c r="C32" s="22"/>
      <c r="D32" s="22"/>
      <c r="E32" s="22"/>
      <c r="F32" s="22"/>
      <c r="G32" s="22"/>
      <c r="H32" s="22"/>
      <c r="I32" s="25"/>
      <c r="J32" s="25"/>
      <c r="K32" s="24"/>
      <c r="L32" s="25"/>
    </row>
    <row r="33" spans="1:12" s="16" customFormat="1">
      <c r="A33" s="22"/>
      <c r="B33" s="22"/>
      <c r="C33" s="22"/>
      <c r="D33" s="22"/>
      <c r="E33" s="22"/>
      <c r="F33" s="22"/>
      <c r="G33" s="22"/>
      <c r="H33" s="22"/>
      <c r="I33" s="25"/>
      <c r="J33" s="25"/>
      <c r="K33" s="24"/>
      <c r="L33" s="25"/>
    </row>
    <row r="34" spans="1:12" s="16" customFormat="1">
      <c r="A34" s="22"/>
      <c r="B34" s="22"/>
      <c r="C34" s="22"/>
      <c r="D34" s="22"/>
      <c r="E34" s="22"/>
      <c r="F34" s="22"/>
      <c r="G34" s="22"/>
      <c r="H34" s="22"/>
      <c r="I34" s="25"/>
      <c r="J34" s="25"/>
      <c r="K34" s="24"/>
      <c r="L34" s="25"/>
    </row>
    <row r="35" spans="1:12" s="16" customFormat="1">
      <c r="A35" s="22"/>
      <c r="B35" s="22"/>
      <c r="C35" s="22"/>
      <c r="D35" s="22"/>
      <c r="E35" s="22"/>
      <c r="F35" s="22"/>
      <c r="G35" s="22"/>
      <c r="H35" s="22"/>
      <c r="I35" s="25"/>
      <c r="J35" s="25"/>
      <c r="K35" s="24"/>
      <c r="L35" s="25"/>
    </row>
    <row r="36" spans="1:12" s="16" customFormat="1">
      <c r="A36" s="22"/>
      <c r="B36" s="22"/>
      <c r="C36" s="22"/>
      <c r="D36" s="22"/>
      <c r="E36" s="22"/>
      <c r="F36" s="22"/>
      <c r="G36" s="22"/>
      <c r="H36" s="22"/>
      <c r="I36" s="25"/>
      <c r="J36" s="25"/>
      <c r="K36" s="24"/>
      <c r="L36" s="25"/>
    </row>
    <row r="37" spans="1:12" s="16" customFormat="1">
      <c r="A37" s="22"/>
      <c r="B37" s="22"/>
      <c r="C37" s="22"/>
      <c r="D37" s="22"/>
      <c r="E37" s="22"/>
      <c r="F37" s="22"/>
      <c r="G37" s="22"/>
      <c r="H37" s="22"/>
      <c r="I37" s="25"/>
      <c r="J37" s="25"/>
      <c r="K37" s="24"/>
      <c r="L37" s="25"/>
    </row>
    <row r="38" spans="1:12" s="16" customFormat="1">
      <c r="A38" s="22"/>
      <c r="B38" s="22"/>
      <c r="C38" s="22"/>
      <c r="D38" s="22"/>
      <c r="E38" s="22"/>
      <c r="F38" s="22"/>
      <c r="G38" s="22"/>
      <c r="H38" s="22"/>
      <c r="I38" s="25"/>
      <c r="J38" s="25"/>
      <c r="K38" s="24"/>
      <c r="L38" s="25"/>
    </row>
    <row r="39" spans="1:12" s="16" customFormat="1">
      <c r="A39" s="22"/>
      <c r="B39" s="22"/>
      <c r="C39" s="22"/>
      <c r="D39" s="22"/>
      <c r="E39" s="22"/>
      <c r="F39" s="22"/>
      <c r="G39" s="22"/>
      <c r="H39" s="22"/>
      <c r="I39" s="25"/>
      <c r="J39" s="25"/>
      <c r="K39" s="24"/>
      <c r="L39" s="25"/>
    </row>
    <row r="40" spans="1:12" s="16" customFormat="1">
      <c r="A40" s="22"/>
      <c r="B40" s="22"/>
      <c r="C40" s="22"/>
      <c r="D40" s="22"/>
      <c r="E40" s="22"/>
      <c r="F40" s="22"/>
      <c r="G40" s="22"/>
      <c r="H40" s="22"/>
      <c r="I40" s="25"/>
      <c r="J40" s="25"/>
      <c r="K40" s="24"/>
      <c r="L40" s="25"/>
    </row>
    <row r="41" spans="1:12" s="16" customFormat="1">
      <c r="A41" s="22"/>
      <c r="B41" s="22"/>
      <c r="C41" s="22"/>
      <c r="D41" s="22"/>
      <c r="E41" s="22"/>
      <c r="F41" s="22"/>
      <c r="G41" s="22"/>
      <c r="H41" s="22"/>
      <c r="I41" s="25"/>
      <c r="J41" s="25"/>
      <c r="K41" s="24"/>
      <c r="L41" s="24"/>
    </row>
    <row r="42" spans="1:12" s="16" customFormat="1">
      <c r="A42" s="22"/>
      <c r="B42" s="22"/>
      <c r="C42" s="22"/>
      <c r="D42" s="22"/>
      <c r="E42" s="22"/>
      <c r="F42" s="22"/>
      <c r="G42" s="22"/>
      <c r="H42" s="22"/>
      <c r="I42" s="25"/>
      <c r="J42" s="25"/>
      <c r="K42" s="24"/>
      <c r="L42" s="24"/>
    </row>
    <row r="43" spans="1:12" s="16" customFormat="1">
      <c r="A43" s="22"/>
      <c r="B43" s="22"/>
      <c r="C43" s="22"/>
      <c r="D43" s="22"/>
      <c r="E43" s="22"/>
      <c r="F43" s="22"/>
      <c r="G43" s="22"/>
      <c r="H43" s="22"/>
      <c r="I43" s="25"/>
      <c r="J43" s="25"/>
      <c r="K43" s="24"/>
      <c r="L43" s="24"/>
    </row>
    <row r="44" spans="1:12" s="16" customFormat="1">
      <c r="A44" s="22"/>
      <c r="B44" s="22"/>
      <c r="C44" s="22"/>
      <c r="D44" s="22"/>
      <c r="E44" s="22"/>
      <c r="F44" s="22"/>
      <c r="G44" s="22"/>
      <c r="H44" s="22"/>
      <c r="I44" s="25"/>
      <c r="J44" s="25"/>
      <c r="K44" s="24"/>
      <c r="L44" s="24"/>
    </row>
    <row r="45" spans="1:12" s="16" customFormat="1">
      <c r="A45" s="22"/>
      <c r="B45" s="22"/>
      <c r="C45" s="22"/>
      <c r="D45" s="22"/>
      <c r="E45" s="22"/>
      <c r="F45" s="22"/>
      <c r="G45" s="22"/>
      <c r="H45" s="22"/>
      <c r="I45" s="25"/>
      <c r="J45" s="25"/>
      <c r="K45" s="24"/>
      <c r="L45" s="24"/>
    </row>
    <row r="46" spans="1:12" s="16" customFormat="1">
      <c r="A46" s="22"/>
      <c r="B46" s="22"/>
      <c r="C46" s="22"/>
      <c r="D46" s="22"/>
      <c r="E46" s="22"/>
      <c r="F46" s="22"/>
      <c r="G46" s="22"/>
      <c r="H46" s="22"/>
      <c r="I46" s="25"/>
      <c r="J46" s="25"/>
      <c r="K46" s="24"/>
      <c r="L46" s="24"/>
    </row>
    <row r="47" spans="1:12" s="16" customFormat="1">
      <c r="A47" s="22"/>
      <c r="B47" s="22"/>
      <c r="C47" s="22"/>
      <c r="D47" s="22"/>
      <c r="E47" s="22"/>
      <c r="F47" s="22"/>
      <c r="G47" s="22"/>
      <c r="H47" s="22"/>
      <c r="I47" s="25"/>
      <c r="J47" s="25"/>
      <c r="K47" s="24"/>
      <c r="L47" s="24"/>
    </row>
    <row r="48" spans="1:12" s="16" customFormat="1">
      <c r="A48" s="22"/>
      <c r="B48" s="22"/>
      <c r="C48" s="22"/>
      <c r="D48" s="22"/>
      <c r="E48" s="22"/>
      <c r="F48" s="22"/>
      <c r="G48" s="22"/>
      <c r="H48" s="22"/>
      <c r="I48" s="25"/>
      <c r="J48" s="25"/>
      <c r="K48" s="24"/>
      <c r="L48" s="24"/>
    </row>
    <row r="49" spans="5:12">
      <c r="E49" s="12"/>
      <c r="F49" s="12"/>
      <c r="G49" s="12"/>
      <c r="H49" s="12"/>
      <c r="I49" s="25"/>
      <c r="J49" s="25"/>
      <c r="K49" s="12"/>
      <c r="L49" s="12"/>
    </row>
    <row r="50" spans="5:12">
      <c r="E50" s="12"/>
      <c r="F50" s="12"/>
      <c r="G50" s="12"/>
      <c r="H50" s="12"/>
      <c r="I50" s="25"/>
      <c r="J50" s="25"/>
      <c r="K50" s="12"/>
      <c r="L50" s="12"/>
    </row>
    <row r="51" spans="5:12">
      <c r="E51" s="12"/>
      <c r="G51" s="12"/>
      <c r="H51" s="12"/>
      <c r="I51" s="25"/>
      <c r="J51" s="25"/>
    </row>
    <row r="52" spans="5:12">
      <c r="E52" s="12"/>
      <c r="G52" s="12"/>
      <c r="H52" s="12"/>
      <c r="I52" s="25"/>
      <c r="J52" s="25"/>
    </row>
    <row r="53" spans="5:12">
      <c r="E53" s="12"/>
      <c r="G53" s="12"/>
      <c r="H53" s="12"/>
      <c r="I53" s="25"/>
      <c r="J53" s="25"/>
    </row>
    <row r="54" spans="5:12">
      <c r="E54" s="12"/>
      <c r="G54" s="12"/>
      <c r="H54" s="12"/>
    </row>
    <row r="55" spans="5:12">
      <c r="E55" s="12"/>
    </row>
    <row r="56" spans="5:12">
      <c r="E56" s="12"/>
    </row>
    <row r="57" spans="5:12">
      <c r="E57" s="12"/>
    </row>
    <row r="58" spans="5:12">
      <c r="E58" s="12"/>
    </row>
  </sheetData>
  <mergeCells count="18">
    <mergeCell ref="A2:L3"/>
    <mergeCell ref="A4:A5"/>
    <mergeCell ref="E4:E5"/>
    <mergeCell ref="F4:F5"/>
    <mergeCell ref="K4:L4"/>
    <mergeCell ref="G4:G5"/>
    <mergeCell ref="H4:H5"/>
    <mergeCell ref="I4:J4"/>
    <mergeCell ref="B4:B5"/>
    <mergeCell ref="C4:C5"/>
    <mergeCell ref="D4:D5"/>
    <mergeCell ref="E18:E19"/>
    <mergeCell ref="E22:E23"/>
    <mergeCell ref="H16:J16"/>
    <mergeCell ref="H15:J15"/>
    <mergeCell ref="K6:L6"/>
    <mergeCell ref="E15:E16"/>
    <mergeCell ref="K10:L11"/>
  </mergeCells>
  <phoneticPr fontId="5" type="noConversion"/>
  <pageMargins left="0" right="0" top="0" bottom="0" header="0.3" footer="0.16"/>
  <pageSetup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view="pageBreakPreview" zoomScaleNormal="100" zoomScaleSheetLayoutView="100" workbookViewId="0">
      <selection activeCell="B24" sqref="B24:B25"/>
    </sheetView>
  </sheetViews>
  <sheetFormatPr defaultColWidth="9.140625" defaultRowHeight="12.75"/>
  <cols>
    <col min="1" max="1" width="3.7109375" style="12" customWidth="1"/>
    <col min="2" max="2" width="27" style="12" bestFit="1" customWidth="1"/>
    <col min="3" max="3" width="14.85546875" style="12" customWidth="1"/>
    <col min="4" max="4" width="12.28515625" style="12" customWidth="1"/>
    <col min="5" max="5" width="25.28515625" style="13" bestFit="1" customWidth="1"/>
    <col min="6" max="6" width="13.85546875" style="13" customWidth="1"/>
    <col min="7" max="7" width="11" style="13" bestFit="1" customWidth="1"/>
    <col min="8" max="8" width="10" style="13" customWidth="1"/>
    <col min="9" max="10" width="8.28515625" style="13" customWidth="1"/>
    <col min="11" max="11" width="24.42578125" style="13" customWidth="1"/>
    <col min="12" max="12" width="36.5703125" style="13" customWidth="1"/>
    <col min="13" max="13" width="3.28515625" style="13" bestFit="1" customWidth="1"/>
    <col min="14" max="16384" width="9.140625" style="13"/>
  </cols>
  <sheetData>
    <row r="1" spans="1:13">
      <c r="L1" s="165" t="s">
        <v>36</v>
      </c>
    </row>
    <row r="2" spans="1:13" ht="21" customHeight="1">
      <c r="A2" s="181" t="s">
        <v>651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ht="23.25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ht="38.25" customHeight="1">
      <c r="A4" s="182" t="s">
        <v>0</v>
      </c>
      <c r="B4" s="188" t="s">
        <v>258</v>
      </c>
      <c r="C4" s="188" t="s">
        <v>259</v>
      </c>
      <c r="D4" s="188" t="s">
        <v>260</v>
      </c>
      <c r="E4" s="183" t="s">
        <v>1</v>
      </c>
      <c r="F4" s="183" t="s">
        <v>2</v>
      </c>
      <c r="G4" s="183" t="s">
        <v>9</v>
      </c>
      <c r="H4" s="186" t="s">
        <v>15</v>
      </c>
      <c r="I4" s="183" t="s">
        <v>3</v>
      </c>
      <c r="J4" s="183"/>
      <c r="K4" s="184" t="s">
        <v>7</v>
      </c>
      <c r="L4" s="185"/>
      <c r="M4" s="194" t="s">
        <v>205</v>
      </c>
    </row>
    <row r="5" spans="1:13" s="12" customFormat="1" ht="28.5" customHeight="1">
      <c r="A5" s="182"/>
      <c r="B5" s="189"/>
      <c r="C5" s="189"/>
      <c r="D5" s="189"/>
      <c r="E5" s="183"/>
      <c r="F5" s="183"/>
      <c r="G5" s="183"/>
      <c r="H5" s="187"/>
      <c r="I5" s="163" t="s">
        <v>4</v>
      </c>
      <c r="J5" s="163" t="s">
        <v>5</v>
      </c>
      <c r="K5" s="164" t="s">
        <v>11</v>
      </c>
      <c r="L5" s="164" t="s">
        <v>6</v>
      </c>
      <c r="M5" s="195"/>
    </row>
    <row r="6" spans="1:13" s="16" customFormat="1" ht="76.5">
      <c r="A6" s="117">
        <v>1</v>
      </c>
      <c r="B6" s="118" t="s">
        <v>265</v>
      </c>
      <c r="C6" s="118" t="s">
        <v>289</v>
      </c>
      <c r="D6" s="118" t="s">
        <v>264</v>
      </c>
      <c r="E6" s="105" t="s">
        <v>98</v>
      </c>
      <c r="F6" s="104" t="s">
        <v>99</v>
      </c>
      <c r="G6" s="104">
        <v>2016</v>
      </c>
      <c r="H6" s="104">
        <v>4.5</v>
      </c>
      <c r="I6" s="104"/>
      <c r="J6" s="104">
        <v>150</v>
      </c>
      <c r="K6" s="67" t="s">
        <v>230</v>
      </c>
      <c r="L6" s="15" t="s">
        <v>212</v>
      </c>
      <c r="M6" s="94"/>
    </row>
    <row r="7" spans="1:13" s="16" customFormat="1" ht="63.75">
      <c r="A7" s="117">
        <v>2</v>
      </c>
      <c r="B7" s="118" t="s">
        <v>266</v>
      </c>
      <c r="C7" s="117"/>
      <c r="D7" s="118" t="s">
        <v>279</v>
      </c>
      <c r="E7" s="105" t="s">
        <v>48</v>
      </c>
      <c r="F7" s="104" t="s">
        <v>28</v>
      </c>
      <c r="G7" s="104">
        <v>1999</v>
      </c>
      <c r="H7" s="104">
        <v>9</v>
      </c>
      <c r="I7" s="104"/>
      <c r="J7" s="104">
        <v>150</v>
      </c>
      <c r="K7" s="15" t="s">
        <v>213</v>
      </c>
      <c r="L7" s="15" t="s">
        <v>214</v>
      </c>
      <c r="M7" s="94"/>
    </row>
    <row r="8" spans="1:13" s="16" customFormat="1" ht="63.75">
      <c r="A8" s="117">
        <v>3</v>
      </c>
      <c r="B8" s="118" t="s">
        <v>267</v>
      </c>
      <c r="C8" s="117"/>
      <c r="D8" s="118" t="s">
        <v>280</v>
      </c>
      <c r="E8" s="105" t="s">
        <v>29</v>
      </c>
      <c r="F8" s="104" t="s">
        <v>30</v>
      </c>
      <c r="G8" s="104">
        <v>2004</v>
      </c>
      <c r="H8" s="104">
        <v>18</v>
      </c>
      <c r="I8" s="104">
        <v>150</v>
      </c>
      <c r="J8" s="104"/>
      <c r="K8" s="15" t="s">
        <v>31</v>
      </c>
      <c r="L8" s="15" t="s">
        <v>215</v>
      </c>
      <c r="M8" s="94"/>
    </row>
    <row r="9" spans="1:13" s="16" customFormat="1" ht="63.75">
      <c r="A9" s="117">
        <v>4</v>
      </c>
      <c r="B9" s="118" t="s">
        <v>268</v>
      </c>
      <c r="C9" s="117"/>
      <c r="D9" s="118" t="s">
        <v>281</v>
      </c>
      <c r="E9" s="105" t="s">
        <v>49</v>
      </c>
      <c r="F9" s="104" t="s">
        <v>32</v>
      </c>
      <c r="G9" s="104">
        <v>2000</v>
      </c>
      <c r="H9" s="104">
        <v>9</v>
      </c>
      <c r="I9" s="104"/>
      <c r="J9" s="104">
        <v>150</v>
      </c>
      <c r="K9" s="15" t="s">
        <v>216</v>
      </c>
      <c r="L9" s="15" t="s">
        <v>217</v>
      </c>
      <c r="M9" s="94"/>
    </row>
    <row r="10" spans="1:13" s="16" customFormat="1" ht="51">
      <c r="A10" s="117">
        <v>5</v>
      </c>
      <c r="B10" s="118" t="s">
        <v>269</v>
      </c>
      <c r="C10" s="118" t="s">
        <v>289</v>
      </c>
      <c r="D10" s="118" t="s">
        <v>282</v>
      </c>
      <c r="E10" s="105" t="s">
        <v>67</v>
      </c>
      <c r="F10" s="104" t="s">
        <v>69</v>
      </c>
      <c r="G10" s="104">
        <v>2014</v>
      </c>
      <c r="H10" s="104">
        <v>4.5</v>
      </c>
      <c r="I10" s="104"/>
      <c r="J10" s="104">
        <v>150</v>
      </c>
      <c r="K10" s="15" t="s">
        <v>218</v>
      </c>
      <c r="L10" s="15" t="s">
        <v>219</v>
      </c>
      <c r="M10" s="94"/>
    </row>
    <row r="11" spans="1:13" s="16" customFormat="1" ht="51">
      <c r="A11" s="117">
        <v>6</v>
      </c>
      <c r="B11" s="118" t="s">
        <v>270</v>
      </c>
      <c r="C11" s="117"/>
      <c r="D11" s="118" t="s">
        <v>264</v>
      </c>
      <c r="E11" s="118" t="s">
        <v>37</v>
      </c>
      <c r="F11" s="117" t="s">
        <v>94</v>
      </c>
      <c r="G11" s="117">
        <v>2002</v>
      </c>
      <c r="H11" s="117">
        <v>14</v>
      </c>
      <c r="I11" s="108">
        <v>200</v>
      </c>
      <c r="J11" s="104"/>
      <c r="K11" s="15" t="s">
        <v>653</v>
      </c>
      <c r="L11" s="15" t="s">
        <v>654</v>
      </c>
      <c r="M11" s="94"/>
    </row>
    <row r="12" spans="1:13" s="16" customFormat="1" ht="51">
      <c r="A12" s="117">
        <v>7</v>
      </c>
      <c r="B12" s="118" t="s">
        <v>271</v>
      </c>
      <c r="C12" s="117"/>
      <c r="D12" s="118" t="s">
        <v>283</v>
      </c>
      <c r="E12" s="113" t="s">
        <v>46</v>
      </c>
      <c r="F12" s="112" t="s">
        <v>19</v>
      </c>
      <c r="G12" s="112">
        <v>1998</v>
      </c>
      <c r="H12" s="112">
        <v>12</v>
      </c>
      <c r="I12" s="112">
        <v>100</v>
      </c>
      <c r="J12" s="111"/>
      <c r="K12" s="15" t="s">
        <v>235</v>
      </c>
      <c r="L12" s="15" t="s">
        <v>240</v>
      </c>
      <c r="M12" s="94"/>
    </row>
    <row r="13" spans="1:13" s="16" customFormat="1" ht="25.5">
      <c r="A13" s="117">
        <v>8</v>
      </c>
      <c r="B13" s="191" t="s">
        <v>272</v>
      </c>
      <c r="C13" s="117"/>
      <c r="D13" s="118" t="s">
        <v>264</v>
      </c>
      <c r="E13" s="105" t="s">
        <v>47</v>
      </c>
      <c r="F13" s="104" t="s">
        <v>101</v>
      </c>
      <c r="G13" s="104">
        <v>2003</v>
      </c>
      <c r="H13" s="104">
        <v>16</v>
      </c>
      <c r="I13" s="104">
        <v>200</v>
      </c>
      <c r="J13" s="104"/>
      <c r="K13" s="14" t="s">
        <v>56</v>
      </c>
      <c r="L13" s="15" t="s">
        <v>18</v>
      </c>
      <c r="M13" s="94"/>
    </row>
    <row r="14" spans="1:13" s="16" customFormat="1" ht="25.5">
      <c r="A14" s="117">
        <v>9</v>
      </c>
      <c r="B14" s="192"/>
      <c r="C14" s="117"/>
      <c r="D14" s="118" t="s">
        <v>264</v>
      </c>
      <c r="E14" s="105" t="s">
        <v>42</v>
      </c>
      <c r="F14" s="104" t="s">
        <v>225</v>
      </c>
      <c r="G14" s="104">
        <v>2006</v>
      </c>
      <c r="H14" s="104">
        <v>8.1999999999999993</v>
      </c>
      <c r="I14" s="104"/>
      <c r="J14" s="104">
        <v>150</v>
      </c>
      <c r="K14" s="14" t="s">
        <v>39</v>
      </c>
      <c r="L14" s="15" t="s">
        <v>40</v>
      </c>
      <c r="M14" s="94"/>
    </row>
    <row r="15" spans="1:13" s="16" customFormat="1" ht="25.5" customHeight="1">
      <c r="A15" s="117">
        <v>10</v>
      </c>
      <c r="B15" s="191" t="s">
        <v>273</v>
      </c>
      <c r="C15" s="117"/>
      <c r="D15" s="118" t="s">
        <v>284</v>
      </c>
      <c r="E15" s="105" t="s">
        <v>35</v>
      </c>
      <c r="F15" s="104" t="s">
        <v>93</v>
      </c>
      <c r="G15" s="104">
        <v>2003</v>
      </c>
      <c r="H15" s="104">
        <v>14</v>
      </c>
      <c r="I15" s="104"/>
      <c r="J15" s="104">
        <v>200</v>
      </c>
      <c r="K15" s="14" t="s">
        <v>21</v>
      </c>
      <c r="L15" s="15" t="s">
        <v>22</v>
      </c>
      <c r="M15" s="94"/>
    </row>
    <row r="16" spans="1:13" s="16" customFormat="1" ht="25.5">
      <c r="A16" s="117">
        <v>11</v>
      </c>
      <c r="B16" s="192"/>
      <c r="C16" s="117"/>
      <c r="D16" s="118" t="s">
        <v>284</v>
      </c>
      <c r="E16" s="105" t="s">
        <v>84</v>
      </c>
      <c r="F16" s="104" t="s">
        <v>85</v>
      </c>
      <c r="G16" s="104">
        <v>2003</v>
      </c>
      <c r="H16" s="104">
        <v>11</v>
      </c>
      <c r="I16" s="104"/>
      <c r="J16" s="104">
        <v>150</v>
      </c>
      <c r="K16" s="14" t="s">
        <v>86</v>
      </c>
      <c r="L16" s="15" t="s">
        <v>87</v>
      </c>
      <c r="M16" s="94"/>
    </row>
    <row r="17" spans="1:13" s="16" customFormat="1" ht="27" customHeight="1">
      <c r="A17" s="117">
        <v>12</v>
      </c>
      <c r="B17" s="191" t="s">
        <v>274</v>
      </c>
      <c r="C17" s="117"/>
      <c r="D17" s="118" t="s">
        <v>285</v>
      </c>
      <c r="E17" s="105" t="s">
        <v>80</v>
      </c>
      <c r="F17" s="104" t="s">
        <v>81</v>
      </c>
      <c r="G17" s="104">
        <v>1997</v>
      </c>
      <c r="H17" s="104">
        <v>14</v>
      </c>
      <c r="I17" s="104">
        <v>200</v>
      </c>
      <c r="J17" s="104"/>
      <c r="K17" s="14" t="s">
        <v>293</v>
      </c>
      <c r="L17" s="15" t="s">
        <v>294</v>
      </c>
      <c r="M17" s="118"/>
    </row>
    <row r="18" spans="1:13" s="16" customFormat="1" ht="25.5">
      <c r="A18" s="117">
        <v>13</v>
      </c>
      <c r="B18" s="192"/>
      <c r="C18" s="117"/>
      <c r="D18" s="118" t="s">
        <v>285</v>
      </c>
      <c r="E18" s="105" t="s">
        <v>84</v>
      </c>
      <c r="F18" s="104" t="s">
        <v>90</v>
      </c>
      <c r="G18" s="104">
        <v>2005</v>
      </c>
      <c r="H18" s="104">
        <v>11</v>
      </c>
      <c r="I18" s="104"/>
      <c r="J18" s="104">
        <v>200</v>
      </c>
      <c r="K18" s="14" t="s">
        <v>20</v>
      </c>
      <c r="L18" s="15" t="s">
        <v>34</v>
      </c>
      <c r="M18" s="94"/>
    </row>
    <row r="19" spans="1:13" s="16" customFormat="1" ht="25.5">
      <c r="A19" s="117">
        <v>14</v>
      </c>
      <c r="B19" s="191" t="s">
        <v>275</v>
      </c>
      <c r="C19" s="117"/>
      <c r="D19" s="118" t="s">
        <v>281</v>
      </c>
      <c r="E19" s="105" t="s">
        <v>23</v>
      </c>
      <c r="F19" s="104" t="s">
        <v>95</v>
      </c>
      <c r="G19" s="104">
        <v>1996</v>
      </c>
      <c r="H19" s="104">
        <v>11</v>
      </c>
      <c r="I19" s="104">
        <v>150</v>
      </c>
      <c r="J19" s="104"/>
      <c r="K19" s="14" t="s">
        <v>24</v>
      </c>
      <c r="L19" s="15" t="s">
        <v>25</v>
      </c>
      <c r="M19" s="94"/>
    </row>
    <row r="20" spans="1:13" s="16" customFormat="1" ht="25.5">
      <c r="A20" s="117">
        <v>15</v>
      </c>
      <c r="B20" s="192"/>
      <c r="C20" s="117"/>
      <c r="D20" s="118" t="s">
        <v>281</v>
      </c>
      <c r="E20" s="105" t="s">
        <v>50</v>
      </c>
      <c r="F20" s="104" t="s">
        <v>97</v>
      </c>
      <c r="G20" s="104">
        <v>2000</v>
      </c>
      <c r="H20" s="104">
        <v>11</v>
      </c>
      <c r="I20" s="104"/>
      <c r="J20" s="104">
        <v>150</v>
      </c>
      <c r="K20" s="14" t="s">
        <v>26</v>
      </c>
      <c r="L20" s="15" t="s">
        <v>27</v>
      </c>
      <c r="M20" s="94"/>
    </row>
    <row r="21" spans="1:13" s="16" customFormat="1" ht="25.5" customHeight="1">
      <c r="A21" s="117">
        <v>16</v>
      </c>
      <c r="B21" s="191" t="s">
        <v>276</v>
      </c>
      <c r="C21" s="117"/>
      <c r="D21" s="118" t="s">
        <v>286</v>
      </c>
      <c r="E21" s="105" t="s">
        <v>190</v>
      </c>
      <c r="F21" s="104" t="s">
        <v>191</v>
      </c>
      <c r="G21" s="104">
        <v>2006</v>
      </c>
      <c r="H21" s="104">
        <v>10</v>
      </c>
      <c r="I21" s="104"/>
      <c r="J21" s="104">
        <v>200</v>
      </c>
      <c r="K21" s="14" t="s">
        <v>91</v>
      </c>
      <c r="L21" s="15" t="s">
        <v>192</v>
      </c>
      <c r="M21" s="95"/>
    </row>
    <row r="22" spans="1:13" s="16" customFormat="1" ht="25.5" customHeight="1">
      <c r="A22" s="117">
        <v>17</v>
      </c>
      <c r="B22" s="192"/>
      <c r="C22" s="117"/>
      <c r="D22" s="118" t="s">
        <v>286</v>
      </c>
      <c r="E22" s="105" t="s">
        <v>226</v>
      </c>
      <c r="F22" s="104" t="s">
        <v>227</v>
      </c>
      <c r="G22" s="104">
        <v>2000</v>
      </c>
      <c r="H22" s="104">
        <v>11</v>
      </c>
      <c r="I22" s="104"/>
      <c r="J22" s="104">
        <f>150+50</f>
        <v>200</v>
      </c>
      <c r="K22" s="14" t="s">
        <v>249</v>
      </c>
      <c r="L22" s="15" t="s">
        <v>250</v>
      </c>
      <c r="M22" s="95"/>
    </row>
    <row r="23" spans="1:13" s="16" customFormat="1" ht="25.5">
      <c r="A23" s="117">
        <v>18</v>
      </c>
      <c r="B23" s="118" t="s">
        <v>277</v>
      </c>
      <c r="C23" s="117"/>
      <c r="D23" s="118" t="s">
        <v>287</v>
      </c>
      <c r="E23" s="105" t="s">
        <v>41</v>
      </c>
      <c r="F23" s="104" t="s">
        <v>96</v>
      </c>
      <c r="G23" s="104">
        <v>2008</v>
      </c>
      <c r="H23" s="104">
        <v>14</v>
      </c>
      <c r="I23" s="104"/>
      <c r="J23" s="104">
        <f>150+50</f>
        <v>200</v>
      </c>
      <c r="K23" s="14" t="s">
        <v>43</v>
      </c>
      <c r="L23" s="15" t="s">
        <v>44</v>
      </c>
      <c r="M23" s="94"/>
    </row>
    <row r="24" spans="1:13" s="16" customFormat="1" ht="25.5">
      <c r="A24" s="117">
        <v>19</v>
      </c>
      <c r="B24" s="191" t="s">
        <v>278</v>
      </c>
      <c r="C24" s="117"/>
      <c r="D24" s="118" t="s">
        <v>264</v>
      </c>
      <c r="E24" s="105" t="s">
        <v>196</v>
      </c>
      <c r="F24" s="104" t="s">
        <v>197</v>
      </c>
      <c r="G24" s="104">
        <v>2005</v>
      </c>
      <c r="H24" s="104">
        <v>15.7</v>
      </c>
      <c r="I24" s="104">
        <v>200</v>
      </c>
      <c r="J24" s="104"/>
      <c r="K24" s="14" t="s">
        <v>57</v>
      </c>
      <c r="L24" s="15" t="s">
        <v>58</v>
      </c>
      <c r="M24" s="94"/>
    </row>
    <row r="25" spans="1:13" s="16" customFormat="1" ht="25.5">
      <c r="A25" s="117">
        <v>20</v>
      </c>
      <c r="B25" s="192"/>
      <c r="C25" s="117"/>
      <c r="D25" s="118" t="s">
        <v>264</v>
      </c>
      <c r="E25" s="105" t="s">
        <v>50</v>
      </c>
      <c r="F25" s="104" t="s">
        <v>102</v>
      </c>
      <c r="G25" s="104">
        <v>2001</v>
      </c>
      <c r="H25" s="104">
        <v>11</v>
      </c>
      <c r="I25" s="104"/>
      <c r="J25" s="104">
        <v>150</v>
      </c>
      <c r="K25" s="14" t="s">
        <v>64</v>
      </c>
      <c r="L25" s="15" t="s">
        <v>70</v>
      </c>
      <c r="M25" s="94"/>
    </row>
    <row r="26" spans="1:13" s="16" customFormat="1">
      <c r="A26" s="104"/>
      <c r="B26" s="117"/>
      <c r="C26" s="117"/>
      <c r="D26" s="117"/>
      <c r="E26" s="105"/>
      <c r="F26" s="104"/>
      <c r="G26" s="104"/>
      <c r="H26" s="104"/>
      <c r="I26" s="18">
        <f>SUM(I6:I25)</f>
        <v>1200</v>
      </c>
      <c r="J26" s="18">
        <f>SUM(J6:J25)</f>
        <v>2200</v>
      </c>
      <c r="K26" s="14"/>
      <c r="L26" s="15"/>
      <c r="M26" s="94"/>
    </row>
    <row r="27" spans="1:13" s="16" customFormat="1">
      <c r="A27" s="22"/>
      <c r="B27" s="22"/>
      <c r="C27" s="22"/>
      <c r="D27" s="22"/>
      <c r="E27" s="23"/>
      <c r="F27" s="22"/>
      <c r="G27" s="22"/>
      <c r="H27" s="22"/>
      <c r="I27" s="22"/>
      <c r="J27" s="22"/>
      <c r="K27" s="24"/>
      <c r="L27" s="25"/>
    </row>
    <row r="28" spans="1:13" s="16" customFormat="1">
      <c r="A28" s="22"/>
      <c r="B28" s="22"/>
      <c r="C28" s="22"/>
      <c r="D28" s="22"/>
      <c r="K28" s="24"/>
      <c r="L28" s="25"/>
    </row>
    <row r="29" spans="1:13" s="8" customFormat="1" ht="15">
      <c r="A29" s="4"/>
      <c r="B29" s="4"/>
      <c r="C29" s="4"/>
      <c r="D29" s="4"/>
      <c r="E29" s="190" t="s">
        <v>201</v>
      </c>
      <c r="F29" s="6" t="s">
        <v>62</v>
      </c>
      <c r="G29" s="4">
        <f>50+300</f>
        <v>350</v>
      </c>
      <c r="H29" s="173" t="s">
        <v>202</v>
      </c>
      <c r="I29" s="173"/>
      <c r="J29" s="173"/>
      <c r="K29" s="173"/>
      <c r="L29" s="173"/>
    </row>
    <row r="30" spans="1:13" s="8" customFormat="1" ht="15" customHeight="1">
      <c r="A30" s="4"/>
      <c r="B30" s="4"/>
      <c r="C30" s="4"/>
      <c r="D30" s="4"/>
      <c r="E30" s="190"/>
      <c r="F30" s="6" t="s">
        <v>63</v>
      </c>
      <c r="G30" s="4">
        <f>50+300+100+600</f>
        <v>1050</v>
      </c>
      <c r="H30" s="172" t="s">
        <v>295</v>
      </c>
      <c r="I30" s="172"/>
      <c r="J30" s="172"/>
      <c r="K30" s="172"/>
      <c r="L30" s="172"/>
    </row>
    <row r="31" spans="1:13" s="8" customFormat="1" ht="15">
      <c r="A31" s="4"/>
      <c r="B31" s="4"/>
      <c r="C31" s="4"/>
      <c r="D31" s="4"/>
      <c r="E31" s="5"/>
      <c r="F31" s="6"/>
      <c r="G31" s="4"/>
      <c r="H31" s="91"/>
      <c r="I31" s="91"/>
      <c r="J31" s="91"/>
      <c r="K31" s="11"/>
    </row>
    <row r="32" spans="1:13" s="16" customFormat="1">
      <c r="A32" s="22"/>
      <c r="B32" s="22"/>
      <c r="C32" s="22"/>
      <c r="D32" s="22"/>
      <c r="E32" s="23"/>
      <c r="F32" s="6"/>
      <c r="G32" s="22"/>
      <c r="H32" s="22"/>
      <c r="I32" s="22"/>
      <c r="J32" s="22"/>
      <c r="K32" s="24"/>
      <c r="L32" s="25"/>
    </row>
    <row r="33" spans="1:12" s="16" customFormat="1" ht="15.75" customHeight="1">
      <c r="A33" s="22"/>
      <c r="B33" s="22"/>
      <c r="C33" s="22"/>
      <c r="D33" s="22"/>
      <c r="E33" s="193" t="s">
        <v>203</v>
      </c>
      <c r="F33" s="120" t="s">
        <v>62</v>
      </c>
      <c r="G33" s="18">
        <f>+G29+I26</f>
        <v>1550</v>
      </c>
      <c r="H33" s="22"/>
      <c r="I33" s="22"/>
      <c r="J33" s="22"/>
      <c r="K33" s="24"/>
      <c r="L33" s="25"/>
    </row>
    <row r="34" spans="1:12" s="16" customFormat="1" ht="15.75" customHeight="1">
      <c r="A34" s="22"/>
      <c r="B34" s="22"/>
      <c r="C34" s="22"/>
      <c r="D34" s="22"/>
      <c r="E34" s="193"/>
      <c r="F34" s="120" t="s">
        <v>63</v>
      </c>
      <c r="G34" s="18">
        <f>+G30+J26</f>
        <v>3250</v>
      </c>
      <c r="H34" s="22"/>
      <c r="I34" s="22"/>
      <c r="J34" s="22"/>
      <c r="K34" s="24"/>
      <c r="L34" s="25"/>
    </row>
    <row r="35" spans="1:12" s="16" customFormat="1">
      <c r="A35" s="22"/>
      <c r="B35" s="22"/>
      <c r="C35" s="22"/>
      <c r="D35" s="22"/>
      <c r="E35" s="23"/>
      <c r="F35" s="22"/>
      <c r="G35" s="22"/>
      <c r="H35" s="22"/>
      <c r="I35" s="22"/>
      <c r="J35" s="22"/>
      <c r="K35" s="24"/>
      <c r="L35" s="25"/>
    </row>
    <row r="36" spans="1:12" s="16" customFormat="1">
      <c r="A36" s="22"/>
      <c r="B36" s="22"/>
      <c r="C36" s="22"/>
      <c r="D36" s="22"/>
      <c r="E36" s="23"/>
      <c r="F36" s="22"/>
      <c r="G36" s="22"/>
      <c r="H36" s="22"/>
      <c r="I36" s="22"/>
      <c r="J36" s="22"/>
      <c r="K36" s="24"/>
      <c r="L36" s="25"/>
    </row>
    <row r="37" spans="1:12" s="16" customFormat="1">
      <c r="A37" s="22"/>
      <c r="B37" s="22"/>
      <c r="C37" s="22"/>
      <c r="D37" s="22"/>
      <c r="E37" s="23"/>
      <c r="F37" s="22"/>
      <c r="G37" s="22"/>
      <c r="H37" s="22"/>
      <c r="I37" s="22"/>
      <c r="J37" s="22"/>
      <c r="K37" s="24"/>
      <c r="L37" s="25"/>
    </row>
    <row r="38" spans="1:12" s="16" customFormat="1">
      <c r="A38" s="22"/>
      <c r="B38" s="22"/>
      <c r="C38" s="22"/>
      <c r="D38" s="22"/>
      <c r="E38" s="23"/>
      <c r="F38" s="22"/>
      <c r="G38" s="22"/>
      <c r="H38" s="22"/>
      <c r="I38" s="22"/>
      <c r="J38" s="22"/>
      <c r="K38" s="24"/>
      <c r="L38" s="25"/>
    </row>
    <row r="39" spans="1:12" s="16" customFormat="1">
      <c r="A39" s="22"/>
      <c r="B39" s="22"/>
      <c r="C39" s="22"/>
      <c r="D39" s="22"/>
      <c r="E39" s="23"/>
      <c r="F39" s="22"/>
      <c r="G39" s="22"/>
      <c r="H39" s="22"/>
      <c r="I39" s="22"/>
      <c r="J39" s="22"/>
      <c r="K39" s="24"/>
      <c r="L39" s="25"/>
    </row>
    <row r="40" spans="1:12" s="16" customFormat="1">
      <c r="A40" s="22"/>
      <c r="B40" s="22"/>
      <c r="C40" s="22"/>
      <c r="D40" s="22"/>
      <c r="E40" s="23"/>
      <c r="F40" s="22"/>
      <c r="G40" s="22"/>
      <c r="H40" s="22"/>
      <c r="I40" s="22"/>
      <c r="J40" s="22"/>
      <c r="K40" s="24"/>
      <c r="L40" s="25"/>
    </row>
    <row r="41" spans="1:12" s="16" customFormat="1">
      <c r="A41" s="22"/>
      <c r="B41" s="22"/>
      <c r="C41" s="22"/>
      <c r="D41" s="22"/>
      <c r="E41" s="23"/>
      <c r="F41" s="22"/>
      <c r="G41" s="22"/>
      <c r="H41" s="22"/>
      <c r="I41" s="22"/>
      <c r="J41" s="22"/>
      <c r="K41" s="24"/>
      <c r="L41" s="25"/>
    </row>
    <row r="42" spans="1:12" s="16" customFormat="1">
      <c r="A42" s="22"/>
      <c r="B42" s="22"/>
      <c r="C42" s="22"/>
      <c r="D42" s="22"/>
      <c r="E42" s="23"/>
      <c r="F42" s="22"/>
      <c r="G42" s="22"/>
      <c r="H42" s="22"/>
      <c r="I42" s="22"/>
      <c r="J42" s="22"/>
      <c r="K42" s="24"/>
      <c r="L42" s="25"/>
    </row>
    <row r="43" spans="1:12" s="16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4"/>
      <c r="L43" s="25"/>
    </row>
    <row r="44" spans="1:12" s="16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4"/>
      <c r="L44" s="25"/>
    </row>
    <row r="45" spans="1:12" s="16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4"/>
      <c r="L45" s="25"/>
    </row>
    <row r="46" spans="1:12" s="16" customForma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4"/>
      <c r="L46" s="25"/>
    </row>
    <row r="47" spans="1:12" s="16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4"/>
      <c r="L47" s="25"/>
    </row>
    <row r="48" spans="1:12" s="16" customForma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4"/>
      <c r="L48" s="25"/>
    </row>
    <row r="49" spans="1:12" s="16" customForma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4"/>
      <c r="L49" s="25"/>
    </row>
    <row r="50" spans="1:12" s="16" customForma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4"/>
      <c r="L50" s="25"/>
    </row>
    <row r="51" spans="1:12" s="16" customForma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4"/>
      <c r="L51" s="25"/>
    </row>
    <row r="52" spans="1:12" s="16" customForma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4"/>
      <c r="L52" s="25"/>
    </row>
    <row r="53" spans="1:12" s="16" customForma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4"/>
      <c r="L53" s="25"/>
    </row>
    <row r="54" spans="1:12" s="16" customForma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4"/>
      <c r="L54" s="25"/>
    </row>
    <row r="55" spans="1:12" s="16" customForma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4"/>
      <c r="L55" s="25"/>
    </row>
    <row r="56" spans="1:12" s="16" customForma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4"/>
      <c r="L56" s="25"/>
    </row>
    <row r="57" spans="1:12" s="16" customForma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4"/>
      <c r="L57" s="25"/>
    </row>
    <row r="58" spans="1:12" s="16" customForma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4"/>
      <c r="L58" s="24"/>
    </row>
    <row r="59" spans="1:12" s="16" customForma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4"/>
      <c r="L59" s="24"/>
    </row>
    <row r="60" spans="1:12" s="16" customForma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4"/>
      <c r="L60" s="24"/>
    </row>
    <row r="61" spans="1:12" s="16" customForma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4"/>
      <c r="L61" s="24"/>
    </row>
    <row r="62" spans="1:12" s="16" customForma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4"/>
      <c r="L62" s="24"/>
    </row>
    <row r="63" spans="1:12" s="16" customForma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4"/>
      <c r="L63" s="24"/>
    </row>
    <row r="64" spans="1:12" s="16" customForma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4"/>
      <c r="L64" s="24"/>
    </row>
    <row r="65" spans="1:12" s="16" customForma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4"/>
      <c r="L65" s="24"/>
    </row>
    <row r="66" spans="1:12">
      <c r="E66" s="12"/>
      <c r="F66" s="12"/>
      <c r="G66" s="12"/>
      <c r="H66" s="12"/>
      <c r="I66" s="12"/>
      <c r="J66" s="12"/>
      <c r="K66" s="12"/>
      <c r="L66" s="12"/>
    </row>
    <row r="67" spans="1:12">
      <c r="E67" s="12"/>
      <c r="F67" s="12"/>
      <c r="G67" s="12"/>
      <c r="H67" s="12"/>
      <c r="I67" s="12"/>
      <c r="J67" s="12"/>
      <c r="K67" s="12"/>
      <c r="L67" s="12"/>
    </row>
    <row r="68" spans="1:12">
      <c r="E68" s="12"/>
      <c r="G68" s="12"/>
      <c r="H68" s="12"/>
    </row>
    <row r="69" spans="1:12">
      <c r="E69" s="12"/>
      <c r="G69" s="12"/>
      <c r="H69" s="12"/>
    </row>
    <row r="70" spans="1:12">
      <c r="E70" s="12"/>
      <c r="G70" s="12"/>
      <c r="H70" s="12"/>
    </row>
    <row r="71" spans="1:12">
      <c r="E71" s="12"/>
      <c r="G71" s="12"/>
      <c r="H71" s="12"/>
    </row>
    <row r="72" spans="1:12">
      <c r="E72" s="12"/>
    </row>
    <row r="73" spans="1:12">
      <c r="E73" s="12"/>
    </row>
    <row r="74" spans="1:12">
      <c r="E74" s="12"/>
    </row>
    <row r="75" spans="1:12">
      <c r="E75" s="12"/>
    </row>
  </sheetData>
  <mergeCells count="22">
    <mergeCell ref="A2:M3"/>
    <mergeCell ref="E33:E34"/>
    <mergeCell ref="M4:M5"/>
    <mergeCell ref="H29:L29"/>
    <mergeCell ref="H30:L30"/>
    <mergeCell ref="A4:A5"/>
    <mergeCell ref="E4:E5"/>
    <mergeCell ref="F4:F5"/>
    <mergeCell ref="G4:G5"/>
    <mergeCell ref="H4:H5"/>
    <mergeCell ref="I4:J4"/>
    <mergeCell ref="K4:L4"/>
    <mergeCell ref="B4:B5"/>
    <mergeCell ref="C4:C5"/>
    <mergeCell ref="D4:D5"/>
    <mergeCell ref="B13:B14"/>
    <mergeCell ref="E29:E30"/>
    <mergeCell ref="B15:B16"/>
    <mergeCell ref="B17:B18"/>
    <mergeCell ref="B19:B20"/>
    <mergeCell ref="B21:B22"/>
    <mergeCell ref="B24:B25"/>
  </mergeCells>
  <pageMargins left="0.7" right="0.7" top="0.75" bottom="0.75" header="0.3" footer="0.3"/>
  <pageSetup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Normal="100" zoomScaleSheetLayoutView="100" workbookViewId="0">
      <selection activeCell="K2" sqref="K2"/>
    </sheetView>
  </sheetViews>
  <sheetFormatPr defaultRowHeight="15"/>
  <cols>
    <col min="1" max="1" width="4" bestFit="1" customWidth="1"/>
    <col min="2" max="2" width="41.7109375" customWidth="1"/>
    <col min="3" max="3" width="25.7109375" customWidth="1"/>
    <col min="4" max="4" width="25.28515625" bestFit="1" customWidth="1"/>
    <col min="5" max="5" width="32.42578125" bestFit="1" customWidth="1"/>
  </cols>
  <sheetData>
    <row r="1" spans="1:5">
      <c r="E1" s="159" t="s">
        <v>8</v>
      </c>
    </row>
    <row r="2" spans="1:5" ht="38.25" customHeight="1">
      <c r="A2" s="196" t="s">
        <v>237</v>
      </c>
      <c r="B2" s="196"/>
      <c r="C2" s="196"/>
      <c r="D2" s="196"/>
      <c r="E2" s="196"/>
    </row>
    <row r="4" spans="1:5" ht="36">
      <c r="A4" s="160" t="s">
        <v>71</v>
      </c>
      <c r="B4" s="161" t="s">
        <v>302</v>
      </c>
      <c r="C4" s="162" t="s">
        <v>105</v>
      </c>
      <c r="D4" s="162" t="s">
        <v>106</v>
      </c>
      <c r="E4" s="162" t="s">
        <v>72</v>
      </c>
    </row>
    <row r="5" spans="1:5">
      <c r="A5" s="121"/>
      <c r="B5" s="121" t="s">
        <v>107</v>
      </c>
      <c r="C5" s="37"/>
      <c r="D5" s="37"/>
      <c r="E5" s="37"/>
    </row>
    <row r="6" spans="1:5">
      <c r="A6" s="122"/>
      <c r="B6" s="123" t="s">
        <v>17</v>
      </c>
      <c r="C6" s="47" t="s">
        <v>112</v>
      </c>
      <c r="D6" s="43" t="s">
        <v>113</v>
      </c>
      <c r="E6" s="52">
        <f>90-10</f>
        <v>80</v>
      </c>
    </row>
    <row r="7" spans="1:5">
      <c r="A7" s="122"/>
      <c r="B7" s="123" t="s">
        <v>51</v>
      </c>
      <c r="C7" s="40" t="s">
        <v>12</v>
      </c>
      <c r="D7" s="41" t="s">
        <v>108</v>
      </c>
      <c r="E7" s="52">
        <v>40</v>
      </c>
    </row>
    <row r="8" spans="1:5">
      <c r="A8" s="122"/>
      <c r="B8" s="123" t="s">
        <v>51</v>
      </c>
      <c r="C8" s="40" t="s">
        <v>14</v>
      </c>
      <c r="D8" s="42" t="s">
        <v>109</v>
      </c>
      <c r="E8" s="52">
        <v>40</v>
      </c>
    </row>
    <row r="9" spans="1:5">
      <c r="A9" s="122"/>
      <c r="B9" s="123" t="s">
        <v>51</v>
      </c>
      <c r="C9" s="96" t="s">
        <v>248</v>
      </c>
      <c r="D9" s="116" t="s">
        <v>251</v>
      </c>
      <c r="E9" s="52">
        <v>40</v>
      </c>
    </row>
    <row r="10" spans="1:5" ht="30">
      <c r="A10" s="44" t="s">
        <v>110</v>
      </c>
      <c r="B10" s="44" t="s">
        <v>303</v>
      </c>
      <c r="C10" s="37"/>
      <c r="D10" s="45"/>
      <c r="E10" s="37"/>
    </row>
    <row r="11" spans="1:5" ht="30">
      <c r="A11" s="124"/>
      <c r="B11" s="124" t="s">
        <v>304</v>
      </c>
      <c r="C11" s="96"/>
      <c r="D11" s="116"/>
      <c r="E11" s="52"/>
    </row>
    <row r="12" spans="1:5">
      <c r="A12" s="125"/>
      <c r="B12" s="123" t="s">
        <v>114</v>
      </c>
      <c r="C12" s="39" t="s">
        <v>115</v>
      </c>
      <c r="D12" s="42" t="s">
        <v>116</v>
      </c>
      <c r="E12" s="52">
        <v>15</v>
      </c>
    </row>
    <row r="13" spans="1:5">
      <c r="A13" s="125"/>
      <c r="B13" s="123" t="s">
        <v>117</v>
      </c>
      <c r="C13" s="39" t="s">
        <v>244</v>
      </c>
      <c r="D13" s="42" t="s">
        <v>245</v>
      </c>
      <c r="E13" s="52">
        <v>15</v>
      </c>
    </row>
    <row r="14" spans="1:5" ht="15.75">
      <c r="A14" s="125"/>
      <c r="B14" s="123" t="s">
        <v>117</v>
      </c>
      <c r="C14" s="102" t="s">
        <v>60</v>
      </c>
      <c r="D14" s="103" t="s">
        <v>118</v>
      </c>
      <c r="E14" s="52">
        <v>15</v>
      </c>
    </row>
    <row r="15" spans="1:5" ht="15.75">
      <c r="A15" s="125"/>
      <c r="B15" s="96" t="s">
        <v>117</v>
      </c>
      <c r="C15" s="128" t="s">
        <v>316</v>
      </c>
      <c r="D15" s="103" t="s">
        <v>327</v>
      </c>
      <c r="E15" s="52">
        <v>15</v>
      </c>
    </row>
    <row r="16" spans="1:5" ht="15.75">
      <c r="A16" s="125"/>
      <c r="B16" s="96" t="s">
        <v>117</v>
      </c>
      <c r="C16" s="128" t="s">
        <v>660</v>
      </c>
      <c r="D16" s="103" t="s">
        <v>661</v>
      </c>
      <c r="E16" s="52">
        <v>15</v>
      </c>
    </row>
    <row r="17" spans="1:5" ht="30">
      <c r="A17" s="126"/>
      <c r="B17" s="124" t="s">
        <v>305</v>
      </c>
      <c r="C17" s="96"/>
      <c r="D17" s="116"/>
      <c r="E17" s="52"/>
    </row>
    <row r="18" spans="1:5" ht="15.75">
      <c r="A18" s="125"/>
      <c r="B18" s="96" t="s">
        <v>117</v>
      </c>
      <c r="C18" s="96" t="s">
        <v>317</v>
      </c>
      <c r="D18" s="103" t="s">
        <v>328</v>
      </c>
      <c r="E18" s="52">
        <v>15</v>
      </c>
    </row>
    <row r="19" spans="1:5">
      <c r="A19" s="44" t="s">
        <v>119</v>
      </c>
      <c r="B19" s="44" t="s">
        <v>306</v>
      </c>
      <c r="C19" s="37"/>
      <c r="D19" s="45"/>
      <c r="E19" s="37"/>
    </row>
    <row r="20" spans="1:5">
      <c r="A20" s="125"/>
      <c r="B20" s="123" t="s">
        <v>120</v>
      </c>
      <c r="C20" s="39" t="s">
        <v>59</v>
      </c>
      <c r="D20" s="51" t="s">
        <v>132</v>
      </c>
      <c r="E20" s="52">
        <v>40</v>
      </c>
    </row>
    <row r="21" spans="1:5">
      <c r="A21" s="125"/>
      <c r="B21" s="123" t="s">
        <v>114</v>
      </c>
      <c r="C21" s="39" t="s">
        <v>221</v>
      </c>
      <c r="D21" s="51" t="s">
        <v>222</v>
      </c>
      <c r="E21" s="52">
        <v>10</v>
      </c>
    </row>
    <row r="22" spans="1:5">
      <c r="A22" s="125"/>
      <c r="B22" s="123" t="s">
        <v>114</v>
      </c>
      <c r="C22" s="39" t="s">
        <v>121</v>
      </c>
      <c r="D22" s="42" t="s">
        <v>122</v>
      </c>
      <c r="E22" s="52">
        <v>10</v>
      </c>
    </row>
    <row r="23" spans="1:5">
      <c r="A23" s="125"/>
      <c r="B23" s="123" t="s">
        <v>123</v>
      </c>
      <c r="C23" s="48" t="s">
        <v>124</v>
      </c>
      <c r="D23" s="42" t="s">
        <v>125</v>
      </c>
      <c r="E23" s="52">
        <v>10</v>
      </c>
    </row>
    <row r="24" spans="1:5">
      <c r="A24" s="125"/>
      <c r="B24" s="123" t="s">
        <v>123</v>
      </c>
      <c r="C24" s="58" t="s">
        <v>198</v>
      </c>
      <c r="D24" s="42" t="s">
        <v>199</v>
      </c>
      <c r="E24" s="52">
        <v>10</v>
      </c>
    </row>
    <row r="25" spans="1:5" ht="15.75">
      <c r="A25" s="125"/>
      <c r="B25" s="123" t="s">
        <v>123</v>
      </c>
      <c r="C25" s="58" t="s">
        <v>223</v>
      </c>
      <c r="D25" s="57" t="s">
        <v>224</v>
      </c>
      <c r="E25" s="52">
        <v>10</v>
      </c>
    </row>
    <row r="26" spans="1:5" ht="30">
      <c r="A26" s="44" t="s">
        <v>126</v>
      </c>
      <c r="B26" s="44" t="s">
        <v>307</v>
      </c>
      <c r="C26" s="37"/>
      <c r="D26" s="45"/>
      <c r="E26" s="37"/>
    </row>
    <row r="27" spans="1:5">
      <c r="A27" s="125"/>
      <c r="B27" s="123" t="s">
        <v>127</v>
      </c>
      <c r="C27" s="39" t="s">
        <v>128</v>
      </c>
      <c r="D27" s="42" t="s">
        <v>129</v>
      </c>
      <c r="E27" s="52">
        <v>40</v>
      </c>
    </row>
    <row r="28" spans="1:5">
      <c r="A28" s="126"/>
      <c r="B28" s="124" t="s">
        <v>130</v>
      </c>
      <c r="C28" s="96"/>
      <c r="D28" s="116"/>
      <c r="E28" s="52"/>
    </row>
    <row r="29" spans="1:5">
      <c r="A29" s="125"/>
      <c r="B29" s="123" t="s">
        <v>111</v>
      </c>
      <c r="C29" s="50" t="s">
        <v>54</v>
      </c>
      <c r="D29" s="51" t="s">
        <v>131</v>
      </c>
      <c r="E29" s="52">
        <v>30</v>
      </c>
    </row>
    <row r="30" spans="1:5">
      <c r="A30" s="125"/>
      <c r="B30" s="123" t="s">
        <v>114</v>
      </c>
      <c r="C30" s="50" t="s">
        <v>55</v>
      </c>
      <c r="D30" s="51" t="s">
        <v>133</v>
      </c>
      <c r="E30" s="52">
        <v>15</v>
      </c>
    </row>
    <row r="31" spans="1:5" ht="30">
      <c r="A31" s="126"/>
      <c r="B31" s="124" t="s">
        <v>308</v>
      </c>
      <c r="C31" s="96"/>
      <c r="D31" s="116"/>
      <c r="E31" s="52"/>
    </row>
    <row r="32" spans="1:5">
      <c r="A32" s="125"/>
      <c r="B32" s="123" t="s">
        <v>114</v>
      </c>
      <c r="C32" s="96" t="s">
        <v>343</v>
      </c>
      <c r="D32" s="51" t="s">
        <v>329</v>
      </c>
      <c r="E32" s="52">
        <v>10</v>
      </c>
    </row>
    <row r="33" spans="1:5" ht="45">
      <c r="A33" s="44" t="s">
        <v>134</v>
      </c>
      <c r="B33" s="44" t="s">
        <v>309</v>
      </c>
      <c r="C33" s="37"/>
      <c r="D33" s="45"/>
      <c r="E33" s="37"/>
    </row>
    <row r="34" spans="1:5" ht="30">
      <c r="A34" s="126"/>
      <c r="B34" s="124" t="s">
        <v>310</v>
      </c>
      <c r="C34" s="49"/>
      <c r="D34" s="116"/>
      <c r="E34" s="52"/>
    </row>
    <row r="35" spans="1:5">
      <c r="A35" s="125"/>
      <c r="B35" s="123" t="s">
        <v>111</v>
      </c>
      <c r="C35" s="96" t="s">
        <v>318</v>
      </c>
      <c r="D35" s="51" t="s">
        <v>330</v>
      </c>
      <c r="E35" s="52">
        <v>30</v>
      </c>
    </row>
    <row r="36" spans="1:5">
      <c r="A36" s="125"/>
      <c r="B36" s="123" t="s">
        <v>114</v>
      </c>
      <c r="C36" s="96" t="s">
        <v>319</v>
      </c>
      <c r="D36" s="51" t="s">
        <v>331</v>
      </c>
      <c r="E36" s="52">
        <v>10</v>
      </c>
    </row>
    <row r="37" spans="1:5">
      <c r="A37" s="125"/>
      <c r="B37" s="123" t="s">
        <v>117</v>
      </c>
      <c r="C37" s="96" t="s">
        <v>320</v>
      </c>
      <c r="D37" s="51" t="s">
        <v>332</v>
      </c>
      <c r="E37" s="52">
        <v>10</v>
      </c>
    </row>
    <row r="38" spans="1:5">
      <c r="A38" s="125"/>
      <c r="B38" s="123" t="s">
        <v>117</v>
      </c>
      <c r="C38" s="96" t="s">
        <v>321</v>
      </c>
      <c r="D38" s="51" t="s">
        <v>333</v>
      </c>
      <c r="E38" s="52">
        <v>10</v>
      </c>
    </row>
    <row r="39" spans="1:5">
      <c r="A39" s="125"/>
      <c r="B39" s="123" t="s">
        <v>117</v>
      </c>
      <c r="C39" s="96" t="s">
        <v>322</v>
      </c>
      <c r="D39" s="51" t="s">
        <v>334</v>
      </c>
      <c r="E39" s="52">
        <v>10</v>
      </c>
    </row>
    <row r="40" spans="1:5">
      <c r="A40" s="125"/>
      <c r="B40" s="123" t="s">
        <v>117</v>
      </c>
      <c r="C40" s="96" t="s">
        <v>323</v>
      </c>
      <c r="D40" s="51" t="s">
        <v>335</v>
      </c>
      <c r="E40" s="52">
        <v>10</v>
      </c>
    </row>
    <row r="41" spans="1:5" ht="45">
      <c r="A41" s="126"/>
      <c r="B41" s="124" t="s">
        <v>311</v>
      </c>
      <c r="C41" s="96"/>
      <c r="D41" s="116"/>
      <c r="E41" s="52"/>
    </row>
    <row r="42" spans="1:5">
      <c r="A42" s="125"/>
      <c r="B42" s="123" t="s">
        <v>114</v>
      </c>
      <c r="C42" s="96" t="s">
        <v>341</v>
      </c>
      <c r="D42" s="51" t="s">
        <v>336</v>
      </c>
      <c r="E42" s="52">
        <v>10</v>
      </c>
    </row>
    <row r="43" spans="1:5">
      <c r="A43" s="125"/>
      <c r="B43" s="123" t="s">
        <v>114</v>
      </c>
      <c r="C43" s="96" t="s">
        <v>324</v>
      </c>
      <c r="D43" s="51" t="s">
        <v>337</v>
      </c>
      <c r="E43" s="52">
        <v>10</v>
      </c>
    </row>
    <row r="44" spans="1:5">
      <c r="A44" s="125"/>
      <c r="B44" s="123" t="s">
        <v>114</v>
      </c>
      <c r="C44" s="96" t="s">
        <v>325</v>
      </c>
      <c r="D44" s="51" t="s">
        <v>338</v>
      </c>
      <c r="E44" s="52">
        <v>10</v>
      </c>
    </row>
    <row r="45" spans="1:5">
      <c r="A45" s="125"/>
      <c r="B45" s="123" t="s">
        <v>114</v>
      </c>
      <c r="C45" s="96" t="s">
        <v>326</v>
      </c>
      <c r="D45" s="51" t="s">
        <v>339</v>
      </c>
      <c r="E45" s="52">
        <v>10</v>
      </c>
    </row>
    <row r="46" spans="1:5">
      <c r="A46" s="125"/>
      <c r="B46" s="123" t="s">
        <v>117</v>
      </c>
      <c r="C46" s="96" t="s">
        <v>342</v>
      </c>
      <c r="D46" s="51" t="s">
        <v>340</v>
      </c>
      <c r="E46" s="52">
        <v>10</v>
      </c>
    </row>
    <row r="47" spans="1:5" ht="30">
      <c r="A47" s="44" t="s">
        <v>312</v>
      </c>
      <c r="B47" s="44" t="s">
        <v>313</v>
      </c>
      <c r="C47" s="37"/>
      <c r="D47" s="45"/>
      <c r="E47" s="37"/>
    </row>
    <row r="48" spans="1:5">
      <c r="A48" s="127"/>
      <c r="B48" s="124" t="s">
        <v>135</v>
      </c>
      <c r="C48" s="96"/>
      <c r="D48" s="116"/>
      <c r="E48" s="52"/>
    </row>
    <row r="49" spans="1:5">
      <c r="A49" s="125"/>
      <c r="B49" s="123" t="s">
        <v>111</v>
      </c>
      <c r="C49" s="58" t="s">
        <v>38</v>
      </c>
      <c r="D49" s="59" t="s">
        <v>136</v>
      </c>
      <c r="E49" s="52">
        <v>30</v>
      </c>
    </row>
    <row r="50" spans="1:5">
      <c r="A50" s="125"/>
      <c r="B50" s="123" t="s">
        <v>114</v>
      </c>
      <c r="C50" s="39" t="s">
        <v>211</v>
      </c>
      <c r="D50" s="60" t="s">
        <v>200</v>
      </c>
      <c r="E50" s="52">
        <v>15</v>
      </c>
    </row>
    <row r="51" spans="1:5">
      <c r="A51" s="125"/>
      <c r="B51" s="123" t="s">
        <v>114</v>
      </c>
      <c r="C51" s="39" t="s">
        <v>52</v>
      </c>
      <c r="D51" s="42" t="s">
        <v>137</v>
      </c>
      <c r="E51" s="52">
        <v>15</v>
      </c>
    </row>
    <row r="52" spans="1:5" ht="30">
      <c r="A52" s="127"/>
      <c r="B52" s="124" t="s">
        <v>314</v>
      </c>
      <c r="C52" s="96"/>
      <c r="D52" s="116"/>
      <c r="E52" s="52"/>
    </row>
    <row r="53" spans="1:5">
      <c r="A53" s="125"/>
      <c r="B53" s="123" t="s">
        <v>111</v>
      </c>
      <c r="C53" s="39" t="s">
        <v>53</v>
      </c>
      <c r="D53" s="42" t="s">
        <v>138</v>
      </c>
      <c r="E53" s="52">
        <v>30</v>
      </c>
    </row>
    <row r="54" spans="1:5">
      <c r="A54" s="125"/>
      <c r="B54" s="123" t="s">
        <v>139</v>
      </c>
      <c r="C54" s="39" t="s">
        <v>140</v>
      </c>
      <c r="D54" s="42" t="s">
        <v>141</v>
      </c>
      <c r="E54" s="52">
        <v>20</v>
      </c>
    </row>
    <row r="55" spans="1:5">
      <c r="A55" s="125"/>
      <c r="B55" s="123" t="s">
        <v>117</v>
      </c>
      <c r="C55" s="55" t="s">
        <v>252</v>
      </c>
      <c r="D55" s="56" t="s">
        <v>253</v>
      </c>
      <c r="E55" s="52">
        <v>10</v>
      </c>
    </row>
    <row r="56" spans="1:5" ht="30">
      <c r="A56" s="127"/>
      <c r="B56" s="124" t="s">
        <v>315</v>
      </c>
      <c r="C56" s="96"/>
      <c r="D56" s="116"/>
      <c r="E56" s="52"/>
    </row>
    <row r="57" spans="1:5" ht="15.75">
      <c r="A57" s="125"/>
      <c r="B57" s="123" t="s">
        <v>111</v>
      </c>
      <c r="C57" s="53" t="s">
        <v>66</v>
      </c>
      <c r="D57" s="54" t="s">
        <v>142</v>
      </c>
      <c r="E57" s="52">
        <v>30</v>
      </c>
    </row>
    <row r="58" spans="1:5">
      <c r="A58" s="125"/>
      <c r="B58" s="123" t="s">
        <v>114</v>
      </c>
      <c r="C58" s="39" t="s">
        <v>103</v>
      </c>
      <c r="D58" s="42" t="s">
        <v>143</v>
      </c>
      <c r="E58" s="52">
        <v>10</v>
      </c>
    </row>
    <row r="59" spans="1:5">
      <c r="A59" s="125"/>
      <c r="B59" s="123" t="s">
        <v>117</v>
      </c>
      <c r="C59" s="39" t="s">
        <v>149</v>
      </c>
      <c r="D59" s="100" t="s">
        <v>150</v>
      </c>
      <c r="E59" s="52">
        <v>20</v>
      </c>
    </row>
    <row r="60" spans="1:5" s="38" customFormat="1" ht="24.75" customHeight="1">
      <c r="A60" s="46"/>
      <c r="B60" s="61" t="s">
        <v>144</v>
      </c>
      <c r="C60" s="62"/>
      <c r="D60" s="62"/>
      <c r="E60" s="62">
        <f>SUM(E5:E59)</f>
        <v>785</v>
      </c>
    </row>
  </sheetData>
  <mergeCells count="1">
    <mergeCell ref="A2:E2"/>
  </mergeCells>
  <pageMargins left="0.7" right="0.7" top="0.75" bottom="0.75" header="0.3" footer="0.3"/>
  <pageSetup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4"/>
  <sheetViews>
    <sheetView view="pageBreakPreview" zoomScaleNormal="100" zoomScaleSheetLayoutView="100" workbookViewId="0">
      <selection activeCell="J14" sqref="J14"/>
    </sheetView>
  </sheetViews>
  <sheetFormatPr defaultRowHeight="15"/>
  <cols>
    <col min="1" max="1" width="4" bestFit="1" customWidth="1"/>
    <col min="2" max="2" width="41.7109375" customWidth="1"/>
    <col min="3" max="3" width="25.7109375" customWidth="1"/>
    <col min="4" max="4" width="25.28515625" bestFit="1" customWidth="1"/>
    <col min="5" max="5" width="32.42578125" bestFit="1" customWidth="1"/>
  </cols>
  <sheetData>
    <row r="1" spans="1:5">
      <c r="E1" s="159" t="s">
        <v>36</v>
      </c>
    </row>
    <row r="2" spans="1:5" ht="38.25" customHeight="1">
      <c r="A2" s="196" t="s">
        <v>237</v>
      </c>
      <c r="B2" s="196"/>
      <c r="C2" s="196"/>
      <c r="D2" s="196"/>
      <c r="E2" s="196"/>
    </row>
    <row r="3" spans="1:5" ht="36">
      <c r="A3" s="160" t="s">
        <v>71</v>
      </c>
      <c r="B3" s="161" t="s">
        <v>302</v>
      </c>
      <c r="C3" s="162" t="s">
        <v>105</v>
      </c>
      <c r="D3" s="162" t="s">
        <v>106</v>
      </c>
      <c r="E3" s="162" t="s">
        <v>72</v>
      </c>
    </row>
    <row r="4" spans="1:5">
      <c r="A4" s="130" t="s">
        <v>110</v>
      </c>
      <c r="B4" s="130" t="s">
        <v>344</v>
      </c>
      <c r="C4" s="130"/>
      <c r="D4" s="130"/>
      <c r="E4" s="130"/>
    </row>
    <row r="5" spans="1:5">
      <c r="A5" s="152"/>
      <c r="B5" s="131" t="s">
        <v>345</v>
      </c>
      <c r="C5" s="131"/>
      <c r="D5" s="131"/>
      <c r="E5" s="131"/>
    </row>
    <row r="6" spans="1:5">
      <c r="A6" s="125"/>
      <c r="B6" s="132" t="s">
        <v>347</v>
      </c>
      <c r="C6" s="132" t="s">
        <v>348</v>
      </c>
      <c r="D6" s="129">
        <v>599326498</v>
      </c>
      <c r="E6" s="129">
        <v>20</v>
      </c>
    </row>
    <row r="7" spans="1:5">
      <c r="A7" s="125"/>
      <c r="B7" s="132" t="s">
        <v>161</v>
      </c>
      <c r="C7" s="132" t="s">
        <v>349</v>
      </c>
      <c r="D7" s="129">
        <v>591919130</v>
      </c>
      <c r="E7" s="129">
        <v>20</v>
      </c>
    </row>
    <row r="8" spans="1:5">
      <c r="A8" s="125"/>
      <c r="B8" s="132" t="s">
        <v>161</v>
      </c>
      <c r="C8" s="133" t="s">
        <v>350</v>
      </c>
      <c r="D8" s="129">
        <v>599888121</v>
      </c>
      <c r="E8" s="129">
        <v>20</v>
      </c>
    </row>
    <row r="9" spans="1:5">
      <c r="A9" s="125"/>
      <c r="B9" s="132" t="s">
        <v>161</v>
      </c>
      <c r="C9" s="132" t="s">
        <v>351</v>
      </c>
      <c r="D9" s="129">
        <v>599450309</v>
      </c>
      <c r="E9" s="129">
        <v>20</v>
      </c>
    </row>
    <row r="10" spans="1:5">
      <c r="A10" s="125"/>
      <c r="B10" s="132" t="s">
        <v>161</v>
      </c>
      <c r="C10" s="132" t="s">
        <v>352</v>
      </c>
      <c r="D10" s="129">
        <v>599510404</v>
      </c>
      <c r="E10" s="129">
        <v>20</v>
      </c>
    </row>
    <row r="11" spans="1:5">
      <c r="A11" s="125"/>
      <c r="B11" s="132" t="s">
        <v>161</v>
      </c>
      <c r="C11" s="132" t="s">
        <v>622</v>
      </c>
      <c r="D11" s="129">
        <v>591919127</v>
      </c>
      <c r="E11" s="129">
        <v>20</v>
      </c>
    </row>
    <row r="12" spans="1:5">
      <c r="A12" s="125"/>
      <c r="B12" s="132" t="s">
        <v>161</v>
      </c>
      <c r="C12" s="132" t="s">
        <v>623</v>
      </c>
      <c r="D12" s="129">
        <v>591503569</v>
      </c>
      <c r="E12" s="129">
        <v>20</v>
      </c>
    </row>
    <row r="13" spans="1:5">
      <c r="A13" s="125"/>
      <c r="B13" s="132" t="s">
        <v>161</v>
      </c>
      <c r="C13" s="133" t="s">
        <v>353</v>
      </c>
      <c r="D13" s="129">
        <v>591517457</v>
      </c>
      <c r="E13" s="129">
        <v>20</v>
      </c>
    </row>
    <row r="14" spans="1:5">
      <c r="A14" s="125"/>
      <c r="B14" s="132" t="s">
        <v>161</v>
      </c>
      <c r="C14" s="132" t="s">
        <v>354</v>
      </c>
      <c r="D14" s="129">
        <v>591205729</v>
      </c>
      <c r="E14" s="129">
        <v>20</v>
      </c>
    </row>
    <row r="15" spans="1:5">
      <c r="A15" s="152"/>
      <c r="B15" s="134" t="s">
        <v>355</v>
      </c>
      <c r="C15" s="134"/>
      <c r="D15" s="134"/>
      <c r="E15" s="134"/>
    </row>
    <row r="16" spans="1:5">
      <c r="A16" s="153"/>
      <c r="B16" s="135" t="s">
        <v>346</v>
      </c>
      <c r="C16" s="135" t="s">
        <v>356</v>
      </c>
      <c r="D16" s="129">
        <v>595086315</v>
      </c>
      <c r="E16" s="129">
        <v>20</v>
      </c>
    </row>
    <row r="17" spans="1:5">
      <c r="A17" s="125"/>
      <c r="B17" s="136" t="s">
        <v>347</v>
      </c>
      <c r="C17" s="136" t="s">
        <v>357</v>
      </c>
      <c r="D17" s="129">
        <v>598533499</v>
      </c>
      <c r="E17" s="129">
        <v>20</v>
      </c>
    </row>
    <row r="18" spans="1:5">
      <c r="A18" s="125"/>
      <c r="B18" s="136" t="s">
        <v>161</v>
      </c>
      <c r="C18" s="136" t="s">
        <v>358</v>
      </c>
      <c r="D18" s="129">
        <v>591919125</v>
      </c>
      <c r="E18" s="129">
        <v>20</v>
      </c>
    </row>
    <row r="19" spans="1:5">
      <c r="A19" s="125"/>
      <c r="B19" s="136" t="s">
        <v>161</v>
      </c>
      <c r="C19" s="137" t="s">
        <v>359</v>
      </c>
      <c r="D19" s="129">
        <v>599186006</v>
      </c>
      <c r="E19" s="129">
        <v>20</v>
      </c>
    </row>
    <row r="20" spans="1:5">
      <c r="A20" s="125"/>
      <c r="B20" s="136" t="s">
        <v>161</v>
      </c>
      <c r="C20" s="136" t="s">
        <v>360</v>
      </c>
      <c r="D20" s="129">
        <v>595888995</v>
      </c>
      <c r="E20" s="129">
        <v>20</v>
      </c>
    </row>
    <row r="21" spans="1:5" s="38" customFormat="1" ht="24.75" customHeight="1">
      <c r="A21" s="125"/>
      <c r="B21" s="136" t="s">
        <v>161</v>
      </c>
      <c r="C21" s="136" t="s">
        <v>361</v>
      </c>
      <c r="D21" s="129">
        <v>591919128</v>
      </c>
      <c r="E21" s="129">
        <v>20</v>
      </c>
    </row>
    <row r="22" spans="1:5">
      <c r="A22" s="125"/>
      <c r="B22" s="136" t="s">
        <v>161</v>
      </c>
      <c r="C22" s="136" t="s">
        <v>362</v>
      </c>
      <c r="D22" s="129">
        <v>555251022</v>
      </c>
      <c r="E22" s="129">
        <v>20</v>
      </c>
    </row>
    <row r="23" spans="1:5">
      <c r="A23" s="125"/>
      <c r="B23" s="136" t="s">
        <v>161</v>
      </c>
      <c r="C23" s="136" t="s">
        <v>363</v>
      </c>
      <c r="D23" s="129">
        <v>591046105</v>
      </c>
      <c r="E23" s="129">
        <v>20</v>
      </c>
    </row>
    <row r="24" spans="1:5">
      <c r="A24" s="125"/>
      <c r="B24" s="136" t="s">
        <v>161</v>
      </c>
      <c r="C24" s="136" t="s">
        <v>364</v>
      </c>
      <c r="D24" s="129">
        <v>599884994</v>
      </c>
      <c r="E24" s="129">
        <v>20</v>
      </c>
    </row>
    <row r="25" spans="1:5">
      <c r="A25" s="125"/>
      <c r="B25" s="136" t="s">
        <v>161</v>
      </c>
      <c r="C25" s="136" t="s">
        <v>365</v>
      </c>
      <c r="D25" s="129">
        <v>591046107</v>
      </c>
      <c r="E25" s="129">
        <v>20</v>
      </c>
    </row>
    <row r="26" spans="1:5">
      <c r="A26" s="125"/>
      <c r="B26" s="136" t="s">
        <v>161</v>
      </c>
      <c r="C26" s="136" t="s">
        <v>366</v>
      </c>
      <c r="D26" s="129">
        <v>599020690</v>
      </c>
      <c r="E26" s="129">
        <v>20</v>
      </c>
    </row>
    <row r="27" spans="1:5">
      <c r="A27" s="125"/>
      <c r="B27" s="136" t="s">
        <v>161</v>
      </c>
      <c r="C27" s="136" t="s">
        <v>367</v>
      </c>
      <c r="D27" s="129">
        <v>591226818</v>
      </c>
      <c r="E27" s="129">
        <v>20</v>
      </c>
    </row>
    <row r="28" spans="1:5">
      <c r="A28" s="125"/>
      <c r="B28" s="136" t="s">
        <v>161</v>
      </c>
      <c r="C28" s="136" t="s">
        <v>368</v>
      </c>
      <c r="D28" s="129">
        <v>591226727</v>
      </c>
      <c r="E28" s="129">
        <v>20</v>
      </c>
    </row>
    <row r="29" spans="1:5">
      <c r="A29" s="125"/>
      <c r="B29" s="136" t="s">
        <v>161</v>
      </c>
      <c r="C29" s="136" t="s">
        <v>369</v>
      </c>
      <c r="D29" s="129">
        <v>591226879</v>
      </c>
      <c r="E29" s="129">
        <v>20</v>
      </c>
    </row>
    <row r="30" spans="1:5">
      <c r="A30" s="125"/>
      <c r="B30" s="136" t="s">
        <v>161</v>
      </c>
      <c r="C30" s="136" t="s">
        <v>370</v>
      </c>
      <c r="D30" s="129">
        <v>591201751</v>
      </c>
      <c r="E30" s="129">
        <v>20</v>
      </c>
    </row>
    <row r="31" spans="1:5" ht="30">
      <c r="A31" s="154"/>
      <c r="B31" s="134" t="s">
        <v>371</v>
      </c>
      <c r="C31" s="134"/>
      <c r="D31" s="134"/>
      <c r="E31" s="134"/>
    </row>
    <row r="32" spans="1:5">
      <c r="A32" s="125"/>
      <c r="B32" s="135" t="s">
        <v>346</v>
      </c>
      <c r="C32" s="135" t="s">
        <v>372</v>
      </c>
      <c r="D32" s="129">
        <v>599656440</v>
      </c>
      <c r="E32" s="129">
        <v>20</v>
      </c>
    </row>
    <row r="33" spans="1:5">
      <c r="A33" s="125"/>
      <c r="B33" s="136" t="s">
        <v>347</v>
      </c>
      <c r="C33" s="136" t="s">
        <v>373</v>
      </c>
      <c r="D33" s="129">
        <v>591401447</v>
      </c>
      <c r="E33" s="129">
        <v>20</v>
      </c>
    </row>
    <row r="34" spans="1:5">
      <c r="A34" s="125"/>
      <c r="B34" s="136" t="s">
        <v>161</v>
      </c>
      <c r="C34" s="136" t="s">
        <v>374</v>
      </c>
      <c r="D34" s="129">
        <v>591401732</v>
      </c>
      <c r="E34" s="129">
        <v>20</v>
      </c>
    </row>
    <row r="35" spans="1:5">
      <c r="A35" s="125"/>
      <c r="B35" s="136" t="s">
        <v>161</v>
      </c>
      <c r="C35" s="136" t="s">
        <v>375</v>
      </c>
      <c r="D35" s="129">
        <v>591994898</v>
      </c>
      <c r="E35" s="129">
        <v>20</v>
      </c>
    </row>
    <row r="36" spans="1:5">
      <c r="A36" s="125"/>
      <c r="B36" s="136" t="s">
        <v>161</v>
      </c>
      <c r="C36" s="136" t="s">
        <v>376</v>
      </c>
      <c r="D36" s="129">
        <v>591994511</v>
      </c>
      <c r="E36" s="129">
        <v>20</v>
      </c>
    </row>
    <row r="37" spans="1:5">
      <c r="A37" s="125"/>
      <c r="B37" s="136" t="s">
        <v>161</v>
      </c>
      <c r="C37" s="136" t="s">
        <v>377</v>
      </c>
      <c r="D37" s="129">
        <v>595855176</v>
      </c>
      <c r="E37" s="129">
        <v>20</v>
      </c>
    </row>
    <row r="38" spans="1:5">
      <c r="A38" s="125"/>
      <c r="B38" s="136" t="s">
        <v>161</v>
      </c>
      <c r="C38" s="136" t="s">
        <v>378</v>
      </c>
      <c r="D38" s="129">
        <v>599714149</v>
      </c>
      <c r="E38" s="129">
        <v>20</v>
      </c>
    </row>
    <row r="39" spans="1:5">
      <c r="A39" s="125"/>
      <c r="B39" s="136" t="s">
        <v>161</v>
      </c>
      <c r="C39" s="136" t="s">
        <v>379</v>
      </c>
      <c r="D39" s="129">
        <v>551191952</v>
      </c>
      <c r="E39" s="129">
        <v>20</v>
      </c>
    </row>
    <row r="40" spans="1:5">
      <c r="A40" s="125"/>
      <c r="B40" s="136" t="s">
        <v>161</v>
      </c>
      <c r="C40" s="136" t="s">
        <v>380</v>
      </c>
      <c r="D40" s="129">
        <v>595150191</v>
      </c>
      <c r="E40" s="129">
        <v>20</v>
      </c>
    </row>
    <row r="41" spans="1:5">
      <c r="A41" s="125"/>
      <c r="B41" s="136" t="s">
        <v>161</v>
      </c>
      <c r="C41" s="136" t="s">
        <v>381</v>
      </c>
      <c r="D41" s="129">
        <v>598103747</v>
      </c>
      <c r="E41" s="129">
        <v>20</v>
      </c>
    </row>
    <row r="42" spans="1:5">
      <c r="A42" s="125"/>
      <c r="B42" s="136" t="s">
        <v>161</v>
      </c>
      <c r="C42" s="136" t="s">
        <v>624</v>
      </c>
      <c r="D42" s="129">
        <v>598560364</v>
      </c>
      <c r="E42" s="129">
        <v>20</v>
      </c>
    </row>
    <row r="43" spans="1:5">
      <c r="A43" s="125"/>
      <c r="B43" s="136" t="s">
        <v>161</v>
      </c>
      <c r="C43" s="136" t="s">
        <v>382</v>
      </c>
      <c r="D43" s="129">
        <v>598100550</v>
      </c>
      <c r="E43" s="129">
        <v>20</v>
      </c>
    </row>
    <row r="44" spans="1:5">
      <c r="A44" s="125"/>
      <c r="B44" s="136" t="s">
        <v>161</v>
      </c>
      <c r="C44" s="136" t="s">
        <v>383</v>
      </c>
      <c r="D44" s="129">
        <v>599091231</v>
      </c>
      <c r="E44" s="129">
        <v>20</v>
      </c>
    </row>
    <row r="45" spans="1:5">
      <c r="A45" s="125"/>
      <c r="B45" s="136" t="s">
        <v>161</v>
      </c>
      <c r="C45" s="136" t="s">
        <v>384</v>
      </c>
      <c r="D45" s="129">
        <v>574877525</v>
      </c>
      <c r="E45" s="129">
        <v>20</v>
      </c>
    </row>
    <row r="46" spans="1:5">
      <c r="A46" s="125"/>
      <c r="B46" s="136" t="s">
        <v>161</v>
      </c>
      <c r="C46" s="136" t="s">
        <v>659</v>
      </c>
      <c r="D46" s="129">
        <v>595086331</v>
      </c>
      <c r="E46" s="129">
        <v>20</v>
      </c>
    </row>
    <row r="47" spans="1:5">
      <c r="A47" s="152"/>
      <c r="B47" s="134" t="s">
        <v>385</v>
      </c>
      <c r="C47" s="134"/>
      <c r="D47" s="134"/>
      <c r="E47" s="134"/>
    </row>
    <row r="48" spans="1:5">
      <c r="A48" s="155"/>
      <c r="B48" s="135" t="s">
        <v>346</v>
      </c>
      <c r="C48" s="135" t="s">
        <v>386</v>
      </c>
      <c r="D48" s="129">
        <v>595044000</v>
      </c>
      <c r="E48" s="129">
        <v>20</v>
      </c>
    </row>
    <row r="49" spans="1:5">
      <c r="A49" s="155"/>
      <c r="B49" s="135" t="s">
        <v>161</v>
      </c>
      <c r="C49" s="135" t="s">
        <v>387</v>
      </c>
      <c r="D49" s="129">
        <v>591401876</v>
      </c>
      <c r="E49" s="129">
        <v>20</v>
      </c>
    </row>
    <row r="50" spans="1:5">
      <c r="A50" s="155"/>
      <c r="B50" s="135" t="s">
        <v>161</v>
      </c>
      <c r="C50" s="135" t="s">
        <v>388</v>
      </c>
      <c r="D50" s="129">
        <v>591919141</v>
      </c>
      <c r="E50" s="129">
        <v>20</v>
      </c>
    </row>
    <row r="51" spans="1:5">
      <c r="A51" s="155"/>
      <c r="B51" s="135" t="s">
        <v>161</v>
      </c>
      <c r="C51" s="135" t="s">
        <v>389</v>
      </c>
      <c r="D51" s="129">
        <v>591919134</v>
      </c>
      <c r="E51" s="129">
        <v>20</v>
      </c>
    </row>
    <row r="52" spans="1:5">
      <c r="A52" s="155"/>
      <c r="B52" s="135" t="s">
        <v>161</v>
      </c>
      <c r="C52" s="135" t="s">
        <v>390</v>
      </c>
      <c r="D52" s="129">
        <v>599372468</v>
      </c>
      <c r="E52" s="129">
        <v>20</v>
      </c>
    </row>
    <row r="53" spans="1:5" ht="30">
      <c r="A53" s="152"/>
      <c r="B53" s="134" t="s">
        <v>391</v>
      </c>
      <c r="C53" s="134"/>
      <c r="D53" s="134"/>
      <c r="E53" s="134"/>
    </row>
    <row r="54" spans="1:5">
      <c r="A54" s="153"/>
      <c r="B54" s="135" t="s">
        <v>346</v>
      </c>
      <c r="C54" s="135" t="s">
        <v>392</v>
      </c>
      <c r="D54" s="129">
        <v>591919147</v>
      </c>
      <c r="E54" s="129">
        <v>20</v>
      </c>
    </row>
    <row r="55" spans="1:5">
      <c r="A55" s="125"/>
      <c r="B55" s="137" t="s">
        <v>393</v>
      </c>
      <c r="C55" s="137" t="s">
        <v>394</v>
      </c>
      <c r="D55" s="129">
        <v>598191730</v>
      </c>
      <c r="E55" s="129">
        <v>20</v>
      </c>
    </row>
    <row r="56" spans="1:5">
      <c r="A56" s="125"/>
      <c r="B56" s="137" t="s">
        <v>393</v>
      </c>
      <c r="C56" s="137" t="s">
        <v>395</v>
      </c>
      <c r="D56" s="129">
        <v>598377446</v>
      </c>
      <c r="E56" s="129">
        <v>20</v>
      </c>
    </row>
    <row r="57" spans="1:5">
      <c r="A57" s="125"/>
      <c r="B57" s="137" t="s">
        <v>393</v>
      </c>
      <c r="C57" s="137" t="s">
        <v>396</v>
      </c>
      <c r="D57" s="129">
        <v>598993995</v>
      </c>
      <c r="E57" s="129">
        <v>20</v>
      </c>
    </row>
    <row r="58" spans="1:5">
      <c r="A58" s="125"/>
      <c r="B58" s="137" t="s">
        <v>393</v>
      </c>
      <c r="C58" s="137" t="s">
        <v>625</v>
      </c>
      <c r="D58" s="129">
        <v>599200370</v>
      </c>
      <c r="E58" s="129">
        <v>20</v>
      </c>
    </row>
    <row r="59" spans="1:5">
      <c r="A59" s="125"/>
      <c r="B59" s="137" t="s">
        <v>393</v>
      </c>
      <c r="C59" s="137" t="s">
        <v>397</v>
      </c>
      <c r="D59" s="129">
        <v>591032236</v>
      </c>
      <c r="E59" s="129">
        <v>20</v>
      </c>
    </row>
    <row r="60" spans="1:5">
      <c r="A60" s="125"/>
      <c r="B60" s="137" t="s">
        <v>393</v>
      </c>
      <c r="C60" s="137" t="s">
        <v>398</v>
      </c>
      <c r="D60" s="129">
        <v>599099349</v>
      </c>
      <c r="E60" s="129">
        <v>20</v>
      </c>
    </row>
    <row r="61" spans="1:5">
      <c r="A61" s="125"/>
      <c r="B61" s="137" t="s">
        <v>393</v>
      </c>
      <c r="C61" s="137" t="s">
        <v>399</v>
      </c>
      <c r="D61" s="129">
        <v>598117053</v>
      </c>
      <c r="E61" s="129">
        <v>20</v>
      </c>
    </row>
    <row r="62" spans="1:5" ht="25.5">
      <c r="A62" s="156" t="s">
        <v>119</v>
      </c>
      <c r="B62" s="138" t="s">
        <v>400</v>
      </c>
      <c r="C62" s="138"/>
      <c r="D62" s="138"/>
      <c r="E62" s="138"/>
    </row>
    <row r="63" spans="1:5">
      <c r="A63" s="152"/>
      <c r="B63" s="139" t="s">
        <v>401</v>
      </c>
      <c r="C63" s="139"/>
      <c r="D63" s="139"/>
      <c r="E63" s="139"/>
    </row>
    <row r="64" spans="1:5">
      <c r="A64" s="153"/>
      <c r="B64" s="140" t="s">
        <v>347</v>
      </c>
      <c r="C64" s="140" t="s">
        <v>402</v>
      </c>
      <c r="D64" s="129">
        <v>591919228</v>
      </c>
      <c r="E64" s="129">
        <v>20</v>
      </c>
    </row>
    <row r="65" spans="1:5">
      <c r="A65" s="153"/>
      <c r="B65" s="141" t="s">
        <v>161</v>
      </c>
      <c r="C65" s="141" t="s">
        <v>403</v>
      </c>
      <c r="D65" s="129">
        <v>595401040</v>
      </c>
      <c r="E65" s="129">
        <v>20</v>
      </c>
    </row>
    <row r="66" spans="1:5">
      <c r="A66" s="153"/>
      <c r="B66" s="141" t="s">
        <v>161</v>
      </c>
      <c r="C66" s="141" t="s">
        <v>404</v>
      </c>
      <c r="D66" s="129">
        <v>599099382</v>
      </c>
      <c r="E66" s="129">
        <v>20</v>
      </c>
    </row>
    <row r="67" spans="1:5">
      <c r="A67" s="153"/>
      <c r="B67" s="141" t="s">
        <v>161</v>
      </c>
      <c r="C67" s="141" t="s">
        <v>405</v>
      </c>
      <c r="D67" s="129">
        <v>591919217</v>
      </c>
      <c r="E67" s="129">
        <v>20</v>
      </c>
    </row>
    <row r="68" spans="1:5">
      <c r="A68" s="153"/>
      <c r="B68" s="141" t="s">
        <v>161</v>
      </c>
      <c r="C68" s="141" t="s">
        <v>406</v>
      </c>
      <c r="D68" s="129">
        <v>591994906</v>
      </c>
      <c r="E68" s="129">
        <v>20</v>
      </c>
    </row>
    <row r="69" spans="1:5">
      <c r="A69" s="153"/>
      <c r="B69" s="141" t="s">
        <v>161</v>
      </c>
      <c r="C69" s="141" t="s">
        <v>407</v>
      </c>
      <c r="D69" s="129">
        <v>591919219</v>
      </c>
      <c r="E69" s="129">
        <v>20</v>
      </c>
    </row>
    <row r="70" spans="1:5">
      <c r="A70" s="153"/>
      <c r="B70" s="141" t="s">
        <v>161</v>
      </c>
      <c r="C70" s="141" t="s">
        <v>408</v>
      </c>
      <c r="D70" s="129">
        <v>591919223</v>
      </c>
      <c r="E70" s="129">
        <v>20</v>
      </c>
    </row>
    <row r="71" spans="1:5">
      <c r="A71" s="153"/>
      <c r="B71" s="141" t="s">
        <v>161</v>
      </c>
      <c r="C71" s="141" t="s">
        <v>409</v>
      </c>
      <c r="D71" s="129">
        <v>591919225</v>
      </c>
      <c r="E71" s="129">
        <v>20</v>
      </c>
    </row>
    <row r="72" spans="1:5">
      <c r="A72" s="153"/>
      <c r="B72" s="141" t="s">
        <v>161</v>
      </c>
      <c r="C72" s="141" t="s">
        <v>410</v>
      </c>
      <c r="D72" s="129">
        <v>591994583</v>
      </c>
      <c r="E72" s="129">
        <v>20</v>
      </c>
    </row>
    <row r="73" spans="1:5">
      <c r="A73" s="153"/>
      <c r="B73" s="141" t="s">
        <v>161</v>
      </c>
      <c r="C73" s="141" t="s">
        <v>626</v>
      </c>
      <c r="D73" s="129">
        <v>591919315</v>
      </c>
      <c r="E73" s="129">
        <v>20</v>
      </c>
    </row>
    <row r="74" spans="1:5">
      <c r="A74" s="153"/>
      <c r="B74" s="141" t="s">
        <v>161</v>
      </c>
      <c r="C74" s="141" t="s">
        <v>411</v>
      </c>
      <c r="D74" s="129">
        <v>591919227</v>
      </c>
      <c r="E74" s="129">
        <v>20</v>
      </c>
    </row>
    <row r="75" spans="1:5">
      <c r="A75" s="153"/>
      <c r="B75" s="141" t="s">
        <v>161</v>
      </c>
      <c r="C75" s="141" t="s">
        <v>412</v>
      </c>
      <c r="D75" s="129">
        <v>591919795</v>
      </c>
      <c r="E75" s="129">
        <v>20</v>
      </c>
    </row>
    <row r="76" spans="1:5">
      <c r="A76" s="153"/>
      <c r="B76" s="141" t="s">
        <v>161</v>
      </c>
      <c r="C76" s="141" t="s">
        <v>413</v>
      </c>
      <c r="D76" s="158">
        <v>593781260</v>
      </c>
      <c r="E76" s="129">
        <v>20</v>
      </c>
    </row>
    <row r="77" spans="1:5" ht="30">
      <c r="A77" s="154">
        <v>1</v>
      </c>
      <c r="B77" s="131" t="s">
        <v>414</v>
      </c>
      <c r="C77" s="131"/>
      <c r="D77" s="131"/>
      <c r="E77" s="131"/>
    </row>
    <row r="78" spans="1:5">
      <c r="A78" s="125"/>
      <c r="B78" s="141" t="s">
        <v>161</v>
      </c>
      <c r="C78" s="141" t="s">
        <v>415</v>
      </c>
      <c r="D78" s="129">
        <v>591919238</v>
      </c>
      <c r="E78" s="129">
        <v>20</v>
      </c>
    </row>
    <row r="79" spans="1:5" ht="30">
      <c r="A79" s="154">
        <v>2</v>
      </c>
      <c r="B79" s="131" t="s">
        <v>416</v>
      </c>
      <c r="C79" s="131"/>
      <c r="D79" s="131"/>
      <c r="E79" s="131"/>
    </row>
    <row r="80" spans="1:5">
      <c r="A80" s="125"/>
      <c r="B80" s="141" t="s">
        <v>161</v>
      </c>
      <c r="C80" s="141" t="s">
        <v>417</v>
      </c>
      <c r="D80" s="129">
        <v>577161480</v>
      </c>
      <c r="E80" s="129">
        <v>20</v>
      </c>
    </row>
    <row r="81" spans="1:5">
      <c r="A81" s="125"/>
      <c r="B81" s="141" t="s">
        <v>161</v>
      </c>
      <c r="C81" s="141" t="s">
        <v>418</v>
      </c>
      <c r="D81" s="129">
        <v>599099383</v>
      </c>
      <c r="E81" s="129">
        <v>20</v>
      </c>
    </row>
    <row r="82" spans="1:5">
      <c r="A82" s="125"/>
      <c r="B82" s="141" t="s">
        <v>161</v>
      </c>
      <c r="C82" s="142" t="s">
        <v>419</v>
      </c>
      <c r="D82" s="129">
        <v>591919230</v>
      </c>
      <c r="E82" s="129">
        <v>20</v>
      </c>
    </row>
    <row r="83" spans="1:5" ht="30">
      <c r="A83" s="154">
        <v>3</v>
      </c>
      <c r="B83" s="131" t="s">
        <v>420</v>
      </c>
      <c r="C83" s="131"/>
      <c r="D83" s="131"/>
      <c r="E83" s="131"/>
    </row>
    <row r="84" spans="1:5">
      <c r="A84" s="125"/>
      <c r="B84" s="141" t="s">
        <v>161</v>
      </c>
      <c r="C84" s="141" t="s">
        <v>421</v>
      </c>
      <c r="D84" s="129">
        <v>591919232</v>
      </c>
      <c r="E84" s="129">
        <v>20</v>
      </c>
    </row>
    <row r="85" spans="1:5" ht="30">
      <c r="A85" s="154">
        <v>4</v>
      </c>
      <c r="B85" s="131" t="s">
        <v>422</v>
      </c>
      <c r="C85" s="131"/>
      <c r="D85" s="131"/>
      <c r="E85" s="131"/>
    </row>
    <row r="86" spans="1:5" ht="30">
      <c r="A86" s="154">
        <v>5</v>
      </c>
      <c r="B86" s="131" t="s">
        <v>423</v>
      </c>
      <c r="C86" s="131"/>
      <c r="D86" s="131"/>
      <c r="E86" s="131"/>
    </row>
    <row r="87" spans="1:5">
      <c r="A87" s="125"/>
      <c r="B87" s="141" t="s">
        <v>161</v>
      </c>
      <c r="C87" s="141" t="s">
        <v>424</v>
      </c>
      <c r="D87" s="158">
        <v>591021150</v>
      </c>
      <c r="E87" s="129">
        <v>20</v>
      </c>
    </row>
    <row r="88" spans="1:5">
      <c r="A88" s="125"/>
      <c r="B88" s="141" t="s">
        <v>161</v>
      </c>
      <c r="C88" s="141" t="s">
        <v>425</v>
      </c>
      <c r="D88" s="129">
        <v>599429993</v>
      </c>
      <c r="E88" s="129">
        <v>20</v>
      </c>
    </row>
    <row r="89" spans="1:5" ht="30">
      <c r="A89" s="154">
        <v>6</v>
      </c>
      <c r="B89" s="131" t="s">
        <v>426</v>
      </c>
      <c r="C89" s="131"/>
      <c r="D89" s="131"/>
      <c r="E89" s="131"/>
    </row>
    <row r="90" spans="1:5">
      <c r="A90" s="125"/>
      <c r="B90" s="141" t="s">
        <v>161</v>
      </c>
      <c r="C90" s="141" t="s">
        <v>427</v>
      </c>
      <c r="D90" s="129">
        <v>591919233</v>
      </c>
      <c r="E90" s="129">
        <v>20</v>
      </c>
    </row>
    <row r="91" spans="1:5" ht="30">
      <c r="A91" s="154">
        <v>7</v>
      </c>
      <c r="B91" s="131" t="s">
        <v>428</v>
      </c>
      <c r="C91" s="131"/>
      <c r="D91" s="131"/>
      <c r="E91" s="131"/>
    </row>
    <row r="92" spans="1:5">
      <c r="A92" s="125"/>
      <c r="B92" s="141" t="s">
        <v>161</v>
      </c>
      <c r="C92" s="141" t="s">
        <v>429</v>
      </c>
      <c r="D92" s="158">
        <v>598151591</v>
      </c>
      <c r="E92" s="129">
        <v>20</v>
      </c>
    </row>
    <row r="93" spans="1:5">
      <c r="A93" s="154">
        <v>8</v>
      </c>
      <c r="B93" s="131" t="s">
        <v>430</v>
      </c>
      <c r="C93" s="131"/>
      <c r="D93" s="131"/>
      <c r="E93" s="131"/>
    </row>
    <row r="94" spans="1:5">
      <c r="A94" s="125"/>
      <c r="B94" s="141" t="s">
        <v>161</v>
      </c>
      <c r="C94" s="141" t="s">
        <v>431</v>
      </c>
      <c r="D94" s="129">
        <v>551591415</v>
      </c>
      <c r="E94" s="129">
        <v>20</v>
      </c>
    </row>
    <row r="95" spans="1:5">
      <c r="A95" s="154">
        <v>9</v>
      </c>
      <c r="B95" s="131" t="s">
        <v>432</v>
      </c>
      <c r="C95" s="131"/>
      <c r="D95" s="131"/>
      <c r="E95" s="131"/>
    </row>
    <row r="96" spans="1:5">
      <c r="A96" s="125"/>
      <c r="B96" s="141" t="s">
        <v>161</v>
      </c>
      <c r="C96" s="141" t="s">
        <v>433</v>
      </c>
      <c r="D96" s="129">
        <v>591919234</v>
      </c>
      <c r="E96" s="129">
        <v>20</v>
      </c>
    </row>
    <row r="97" spans="1:5" ht="30">
      <c r="A97" s="154">
        <v>10</v>
      </c>
      <c r="B97" s="131" t="s">
        <v>434</v>
      </c>
      <c r="C97" s="131"/>
      <c r="D97" s="131"/>
      <c r="E97" s="131"/>
    </row>
    <row r="98" spans="1:5">
      <c r="A98" s="125"/>
      <c r="B98" s="141" t="s">
        <v>161</v>
      </c>
      <c r="C98" s="141" t="s">
        <v>435</v>
      </c>
      <c r="D98" s="129">
        <v>591919236</v>
      </c>
      <c r="E98" s="129">
        <v>20</v>
      </c>
    </row>
    <row r="99" spans="1:5">
      <c r="A99" s="125"/>
      <c r="B99" s="141" t="s">
        <v>161</v>
      </c>
      <c r="C99" s="142" t="s">
        <v>436</v>
      </c>
      <c r="D99" s="129">
        <v>551167707</v>
      </c>
      <c r="E99" s="129">
        <v>20</v>
      </c>
    </row>
    <row r="100" spans="1:5" ht="30">
      <c r="A100" s="154">
        <v>11</v>
      </c>
      <c r="B100" s="131" t="s">
        <v>437</v>
      </c>
      <c r="C100" s="131"/>
      <c r="D100" s="131"/>
      <c r="E100" s="131"/>
    </row>
    <row r="101" spans="1:5">
      <c r="A101" s="125"/>
      <c r="B101" s="141" t="s">
        <v>161</v>
      </c>
      <c r="C101" s="141" t="s">
        <v>438</v>
      </c>
      <c r="D101" s="129">
        <v>599588949</v>
      </c>
      <c r="E101" s="129">
        <v>20</v>
      </c>
    </row>
    <row r="102" spans="1:5">
      <c r="A102" s="125"/>
      <c r="B102" s="141" t="s">
        <v>161</v>
      </c>
      <c r="C102" s="141" t="s">
        <v>439</v>
      </c>
      <c r="D102" s="129">
        <v>599508221</v>
      </c>
      <c r="E102" s="129">
        <v>20</v>
      </c>
    </row>
    <row r="103" spans="1:5">
      <c r="A103" s="125"/>
      <c r="B103" s="141" t="s">
        <v>161</v>
      </c>
      <c r="C103" s="141" t="s">
        <v>440</v>
      </c>
      <c r="D103" s="158">
        <v>591994759</v>
      </c>
      <c r="E103" s="129">
        <v>20</v>
      </c>
    </row>
    <row r="104" spans="1:5" ht="25.5">
      <c r="A104" s="156" t="s">
        <v>126</v>
      </c>
      <c r="B104" s="143" t="s">
        <v>441</v>
      </c>
      <c r="C104" s="143"/>
      <c r="D104" s="143"/>
      <c r="E104" s="143"/>
    </row>
    <row r="105" spans="1:5">
      <c r="A105" s="152"/>
      <c r="B105" s="139" t="s">
        <v>442</v>
      </c>
      <c r="C105" s="131"/>
      <c r="D105" s="131"/>
      <c r="E105" s="131"/>
    </row>
    <row r="106" spans="1:5">
      <c r="A106" s="153"/>
      <c r="B106" s="140" t="s">
        <v>346</v>
      </c>
      <c r="C106" s="140" t="s">
        <v>443</v>
      </c>
      <c r="D106" s="129">
        <v>591919284</v>
      </c>
      <c r="E106" s="129">
        <v>20</v>
      </c>
    </row>
    <row r="107" spans="1:5">
      <c r="A107" s="153"/>
      <c r="B107" s="141" t="s">
        <v>161</v>
      </c>
      <c r="C107" s="141" t="s">
        <v>444</v>
      </c>
      <c r="D107" s="129">
        <v>591919285</v>
      </c>
      <c r="E107" s="129">
        <v>20</v>
      </c>
    </row>
    <row r="108" spans="1:5" ht="30">
      <c r="A108" s="153"/>
      <c r="B108" s="141" t="s">
        <v>161</v>
      </c>
      <c r="C108" s="141" t="s">
        <v>627</v>
      </c>
      <c r="D108" s="129">
        <v>591503168</v>
      </c>
      <c r="E108" s="129">
        <v>20</v>
      </c>
    </row>
    <row r="109" spans="1:5">
      <c r="A109" s="154">
        <v>1</v>
      </c>
      <c r="B109" s="144" t="s">
        <v>445</v>
      </c>
      <c r="C109" s="131"/>
      <c r="D109" s="131"/>
      <c r="E109" s="131"/>
    </row>
    <row r="110" spans="1:5">
      <c r="A110" s="125"/>
      <c r="B110" s="141" t="s">
        <v>161</v>
      </c>
      <c r="C110" s="141" t="s">
        <v>446</v>
      </c>
      <c r="D110" s="129">
        <v>591919376</v>
      </c>
      <c r="E110" s="129">
        <v>20</v>
      </c>
    </row>
    <row r="111" spans="1:5">
      <c r="A111" s="154">
        <v>2</v>
      </c>
      <c r="B111" s="144" t="s">
        <v>447</v>
      </c>
      <c r="C111" s="131"/>
      <c r="D111" s="131"/>
      <c r="E111" s="131"/>
    </row>
    <row r="112" spans="1:5">
      <c r="A112" s="125"/>
      <c r="B112" s="141" t="s">
        <v>161</v>
      </c>
      <c r="C112" s="141" t="s">
        <v>448</v>
      </c>
      <c r="D112" s="129">
        <v>591401722</v>
      </c>
      <c r="E112" s="129">
        <v>20</v>
      </c>
    </row>
    <row r="113" spans="1:5" ht="30">
      <c r="A113" s="154">
        <v>3</v>
      </c>
      <c r="B113" s="144" t="s">
        <v>449</v>
      </c>
      <c r="C113" s="131"/>
      <c r="D113" s="131"/>
      <c r="E113" s="131"/>
    </row>
    <row r="114" spans="1:5">
      <c r="A114" s="125"/>
      <c r="B114" s="141" t="s">
        <v>161</v>
      </c>
      <c r="C114" s="141" t="s">
        <v>450</v>
      </c>
      <c r="D114" s="129">
        <v>595092887</v>
      </c>
      <c r="E114" s="129">
        <v>20</v>
      </c>
    </row>
    <row r="115" spans="1:5">
      <c r="A115" s="156" t="s">
        <v>134</v>
      </c>
      <c r="B115" s="143" t="s">
        <v>451</v>
      </c>
      <c r="C115" s="143"/>
      <c r="D115" s="143"/>
      <c r="E115" s="143"/>
    </row>
    <row r="116" spans="1:5">
      <c r="A116" s="152"/>
      <c r="B116" s="139" t="s">
        <v>452</v>
      </c>
      <c r="C116" s="139"/>
      <c r="D116" s="139"/>
      <c r="E116" s="139"/>
    </row>
    <row r="117" spans="1:5">
      <c r="A117" s="153"/>
      <c r="B117" s="140" t="s">
        <v>346</v>
      </c>
      <c r="C117" s="140" t="s">
        <v>453</v>
      </c>
      <c r="D117" s="129">
        <v>591919274</v>
      </c>
      <c r="E117" s="129">
        <v>20</v>
      </c>
    </row>
    <row r="118" spans="1:5">
      <c r="A118" s="153"/>
      <c r="B118" s="141" t="s">
        <v>161</v>
      </c>
      <c r="C118" s="141" t="s">
        <v>454</v>
      </c>
      <c r="D118" s="129">
        <v>591919270</v>
      </c>
      <c r="E118" s="129">
        <v>20</v>
      </c>
    </row>
    <row r="119" spans="1:5">
      <c r="A119" s="153"/>
      <c r="B119" s="141" t="s">
        <v>161</v>
      </c>
      <c r="C119" s="141" t="s">
        <v>455</v>
      </c>
      <c r="D119" s="129">
        <v>599343828</v>
      </c>
      <c r="E119" s="129">
        <v>20</v>
      </c>
    </row>
    <row r="120" spans="1:5">
      <c r="A120" s="153"/>
      <c r="B120" s="141" t="s">
        <v>161</v>
      </c>
      <c r="C120" s="141" t="s">
        <v>456</v>
      </c>
      <c r="D120" s="129">
        <v>599936584</v>
      </c>
      <c r="E120" s="129">
        <v>20</v>
      </c>
    </row>
    <row r="121" spans="1:5" ht="30">
      <c r="A121" s="154">
        <v>1</v>
      </c>
      <c r="B121" s="144" t="s">
        <v>457</v>
      </c>
      <c r="C121" s="139"/>
      <c r="D121" s="139"/>
      <c r="E121" s="139"/>
    </row>
    <row r="122" spans="1:5">
      <c r="A122" s="122"/>
      <c r="B122" s="141" t="s">
        <v>161</v>
      </c>
      <c r="C122" s="141" t="s">
        <v>458</v>
      </c>
      <c r="D122" s="158">
        <v>591919513</v>
      </c>
      <c r="E122" s="129">
        <v>20</v>
      </c>
    </row>
    <row r="123" spans="1:5" ht="30">
      <c r="A123" s="154">
        <v>2</v>
      </c>
      <c r="B123" s="144" t="s">
        <v>459</v>
      </c>
      <c r="C123" s="144"/>
      <c r="D123" s="139"/>
      <c r="E123" s="139"/>
    </row>
    <row r="124" spans="1:5">
      <c r="A124" s="125"/>
      <c r="B124" s="141" t="s">
        <v>161</v>
      </c>
      <c r="C124" s="141" t="s">
        <v>460</v>
      </c>
      <c r="D124" s="129">
        <v>591919272</v>
      </c>
      <c r="E124" s="129">
        <v>20</v>
      </c>
    </row>
    <row r="125" spans="1:5" ht="25.5">
      <c r="A125" s="156" t="s">
        <v>312</v>
      </c>
      <c r="B125" s="143" t="s">
        <v>461</v>
      </c>
      <c r="C125" s="143"/>
      <c r="D125" s="143"/>
      <c r="E125" s="143"/>
    </row>
    <row r="126" spans="1:5">
      <c r="A126" s="152"/>
      <c r="B126" s="139" t="s">
        <v>462</v>
      </c>
      <c r="C126" s="139"/>
      <c r="D126" s="139"/>
      <c r="E126" s="139"/>
    </row>
    <row r="127" spans="1:5">
      <c r="A127" s="153"/>
      <c r="B127" s="135" t="s">
        <v>346</v>
      </c>
      <c r="C127" s="135" t="s">
        <v>463</v>
      </c>
      <c r="D127" s="129">
        <v>591919087</v>
      </c>
      <c r="E127" s="129">
        <v>20</v>
      </c>
    </row>
    <row r="128" spans="1:5">
      <c r="A128" s="153"/>
      <c r="B128" s="141" t="s">
        <v>161</v>
      </c>
      <c r="C128" s="141" t="s">
        <v>464</v>
      </c>
      <c r="D128" s="129">
        <v>591401790</v>
      </c>
      <c r="E128" s="129">
        <v>20</v>
      </c>
    </row>
    <row r="129" spans="1:5">
      <c r="A129" s="153"/>
      <c r="B129" s="141" t="s">
        <v>161</v>
      </c>
      <c r="C129" s="141" t="s">
        <v>465</v>
      </c>
      <c r="D129" s="129">
        <v>591919824</v>
      </c>
      <c r="E129" s="129">
        <v>20</v>
      </c>
    </row>
    <row r="130" spans="1:5">
      <c r="A130" s="153"/>
      <c r="B130" s="141" t="s">
        <v>161</v>
      </c>
      <c r="C130" s="141" t="s">
        <v>466</v>
      </c>
      <c r="D130" s="129">
        <v>595313399</v>
      </c>
      <c r="E130" s="129">
        <v>20</v>
      </c>
    </row>
    <row r="131" spans="1:5">
      <c r="A131" s="153"/>
      <c r="B131" s="141" t="s">
        <v>161</v>
      </c>
      <c r="C131" s="141" t="s">
        <v>467</v>
      </c>
      <c r="D131" s="129">
        <v>598556008</v>
      </c>
      <c r="E131" s="129">
        <v>20</v>
      </c>
    </row>
    <row r="132" spans="1:5">
      <c r="A132" s="153"/>
      <c r="B132" s="141" t="s">
        <v>161</v>
      </c>
      <c r="C132" s="141" t="s">
        <v>468</v>
      </c>
      <c r="D132" s="129">
        <v>591702184</v>
      </c>
      <c r="E132" s="129">
        <v>20</v>
      </c>
    </row>
    <row r="133" spans="1:5">
      <c r="A133" s="153"/>
      <c r="B133" s="141" t="s">
        <v>161</v>
      </c>
      <c r="C133" s="141" t="s">
        <v>469</v>
      </c>
      <c r="D133" s="129">
        <v>599298131</v>
      </c>
      <c r="E133" s="129">
        <v>20</v>
      </c>
    </row>
    <row r="134" spans="1:5">
      <c r="A134" s="154">
        <v>1</v>
      </c>
      <c r="B134" s="146" t="s">
        <v>470</v>
      </c>
      <c r="C134" s="139"/>
      <c r="D134" s="139"/>
      <c r="E134" s="139"/>
    </row>
    <row r="135" spans="1:5">
      <c r="A135" s="125"/>
      <c r="B135" s="141" t="s">
        <v>161</v>
      </c>
      <c r="C135" s="141" t="s">
        <v>471</v>
      </c>
      <c r="D135" s="129">
        <v>591401846</v>
      </c>
      <c r="E135" s="129">
        <v>20</v>
      </c>
    </row>
    <row r="136" spans="1:5" ht="30">
      <c r="A136" s="154">
        <v>2</v>
      </c>
      <c r="B136" s="147" t="s">
        <v>472</v>
      </c>
      <c r="C136" s="147"/>
      <c r="D136" s="139"/>
      <c r="E136" s="139"/>
    </row>
    <row r="137" spans="1:5">
      <c r="A137" s="125"/>
      <c r="B137" s="141" t="s">
        <v>161</v>
      </c>
      <c r="C137" s="141" t="s">
        <v>473</v>
      </c>
      <c r="D137" s="129">
        <v>591919250</v>
      </c>
      <c r="E137" s="129">
        <v>20</v>
      </c>
    </row>
    <row r="138" spans="1:5">
      <c r="A138" s="125"/>
      <c r="B138" s="141" t="s">
        <v>161</v>
      </c>
      <c r="C138" s="141" t="s">
        <v>474</v>
      </c>
      <c r="D138" s="129">
        <v>591919242</v>
      </c>
      <c r="E138" s="129">
        <v>20</v>
      </c>
    </row>
    <row r="139" spans="1:5">
      <c r="A139" s="125"/>
      <c r="B139" s="141" t="s">
        <v>161</v>
      </c>
      <c r="C139" s="141" t="s">
        <v>475</v>
      </c>
      <c r="D139" s="129">
        <v>591919145</v>
      </c>
      <c r="E139" s="129">
        <v>20</v>
      </c>
    </row>
    <row r="140" spans="1:5">
      <c r="A140" s="154">
        <v>3</v>
      </c>
      <c r="B140" s="147" t="s">
        <v>476</v>
      </c>
      <c r="C140" s="147"/>
      <c r="D140" s="139"/>
      <c r="E140" s="139"/>
    </row>
    <row r="141" spans="1:5">
      <c r="A141" s="125"/>
      <c r="B141" s="141" t="s">
        <v>161</v>
      </c>
      <c r="C141" s="141" t="s">
        <v>477</v>
      </c>
      <c r="D141" s="129">
        <v>591919252</v>
      </c>
      <c r="E141" s="129">
        <v>20</v>
      </c>
    </row>
    <row r="142" spans="1:5">
      <c r="A142" s="125"/>
      <c r="B142" s="141" t="s">
        <v>161</v>
      </c>
      <c r="C142" s="141" t="s">
        <v>478</v>
      </c>
      <c r="D142" s="129">
        <v>591919126</v>
      </c>
      <c r="E142" s="129">
        <v>20</v>
      </c>
    </row>
    <row r="143" spans="1:5">
      <c r="A143" s="154">
        <v>4</v>
      </c>
      <c r="B143" s="146" t="s">
        <v>479</v>
      </c>
      <c r="C143" s="146"/>
      <c r="D143" s="139"/>
      <c r="E143" s="139"/>
    </row>
    <row r="144" spans="1:5">
      <c r="A144" s="125"/>
      <c r="B144" s="141" t="s">
        <v>161</v>
      </c>
      <c r="C144" s="141" t="s">
        <v>480</v>
      </c>
      <c r="D144" s="129">
        <v>591919251</v>
      </c>
      <c r="E144" s="129">
        <v>20</v>
      </c>
    </row>
    <row r="145" spans="1:5">
      <c r="A145" s="125"/>
      <c r="B145" s="141" t="s">
        <v>161</v>
      </c>
      <c r="C145" s="141" t="s">
        <v>481</v>
      </c>
      <c r="D145" s="129">
        <v>599443837</v>
      </c>
      <c r="E145" s="129">
        <v>20</v>
      </c>
    </row>
    <row r="146" spans="1:5" ht="30">
      <c r="A146" s="154">
        <v>5</v>
      </c>
      <c r="B146" s="131" t="s">
        <v>482</v>
      </c>
      <c r="C146" s="131"/>
      <c r="D146" s="139"/>
      <c r="E146" s="139"/>
    </row>
    <row r="147" spans="1:5">
      <c r="A147" s="125"/>
      <c r="B147" s="141" t="s">
        <v>161</v>
      </c>
      <c r="C147" s="141" t="s">
        <v>483</v>
      </c>
      <c r="D147" s="129">
        <v>591919247</v>
      </c>
      <c r="E147" s="129">
        <v>20</v>
      </c>
    </row>
    <row r="148" spans="1:5">
      <c r="A148" s="125"/>
      <c r="B148" s="141" t="s">
        <v>161</v>
      </c>
      <c r="C148" s="141" t="s">
        <v>484</v>
      </c>
      <c r="D148" s="129">
        <v>591919248</v>
      </c>
      <c r="E148" s="129">
        <v>20</v>
      </c>
    </row>
    <row r="149" spans="1:5" ht="30">
      <c r="A149" s="154">
        <v>6</v>
      </c>
      <c r="B149" s="144" t="s">
        <v>485</v>
      </c>
      <c r="C149" s="144"/>
      <c r="D149" s="139"/>
      <c r="E149" s="139"/>
    </row>
    <row r="150" spans="1:5">
      <c r="A150" s="125"/>
      <c r="B150" s="141" t="s">
        <v>161</v>
      </c>
      <c r="C150" s="141" t="s">
        <v>486</v>
      </c>
      <c r="D150" s="129">
        <v>599053234</v>
      </c>
      <c r="E150" s="129">
        <v>20</v>
      </c>
    </row>
    <row r="151" spans="1:5">
      <c r="A151" s="125"/>
      <c r="B151" s="141" t="s">
        <v>161</v>
      </c>
      <c r="C151" s="141" t="s">
        <v>487</v>
      </c>
      <c r="D151" s="129">
        <v>558541680</v>
      </c>
      <c r="E151" s="129">
        <v>20</v>
      </c>
    </row>
    <row r="152" spans="1:5">
      <c r="A152" s="154">
        <v>7</v>
      </c>
      <c r="B152" s="146" t="s">
        <v>488</v>
      </c>
      <c r="C152" s="146"/>
      <c r="D152" s="139"/>
      <c r="E152" s="139"/>
    </row>
    <row r="153" spans="1:5">
      <c r="A153" s="125"/>
      <c r="B153" s="141" t="s">
        <v>161</v>
      </c>
      <c r="C153" s="141" t="s">
        <v>489</v>
      </c>
      <c r="D153" s="129">
        <v>591919249</v>
      </c>
      <c r="E153" s="129">
        <v>20</v>
      </c>
    </row>
    <row r="154" spans="1:5">
      <c r="A154" s="154">
        <v>8</v>
      </c>
      <c r="B154" s="146" t="s">
        <v>490</v>
      </c>
      <c r="C154" s="146"/>
      <c r="D154" s="139"/>
      <c r="E154" s="139"/>
    </row>
    <row r="155" spans="1:5">
      <c r="A155" s="125"/>
      <c r="B155" s="141" t="s">
        <v>161</v>
      </c>
      <c r="C155" s="141" t="s">
        <v>491</v>
      </c>
      <c r="D155" s="129">
        <v>591919253</v>
      </c>
      <c r="E155" s="129">
        <v>20</v>
      </c>
    </row>
    <row r="156" spans="1:5">
      <c r="A156" s="125"/>
      <c r="B156" s="141" t="s">
        <v>161</v>
      </c>
      <c r="C156" s="141" t="s">
        <v>492</v>
      </c>
      <c r="D156" s="129">
        <v>599144265</v>
      </c>
      <c r="E156" s="129">
        <v>20</v>
      </c>
    </row>
    <row r="157" spans="1:5" ht="25.5">
      <c r="A157" s="156" t="s">
        <v>616</v>
      </c>
      <c r="B157" s="143" t="s">
        <v>493</v>
      </c>
      <c r="C157" s="143"/>
      <c r="D157" s="143"/>
      <c r="E157" s="143"/>
    </row>
    <row r="158" spans="1:5">
      <c r="A158" s="152"/>
      <c r="B158" s="139" t="s">
        <v>494</v>
      </c>
      <c r="C158" s="139"/>
      <c r="D158" s="139"/>
      <c r="E158" s="139"/>
    </row>
    <row r="159" spans="1:5">
      <c r="A159" s="125"/>
      <c r="B159" s="136" t="s">
        <v>346</v>
      </c>
      <c r="C159" s="136" t="s">
        <v>495</v>
      </c>
      <c r="D159" s="129">
        <v>591919150</v>
      </c>
      <c r="E159" s="129">
        <v>20</v>
      </c>
    </row>
    <row r="160" spans="1:5">
      <c r="A160" s="125"/>
      <c r="B160" s="136" t="s">
        <v>347</v>
      </c>
      <c r="C160" s="145" t="s">
        <v>496</v>
      </c>
      <c r="D160" s="129">
        <v>591919158</v>
      </c>
      <c r="E160" s="129">
        <v>20</v>
      </c>
    </row>
    <row r="161" spans="1:5">
      <c r="A161" s="125"/>
      <c r="B161" s="141" t="s">
        <v>161</v>
      </c>
      <c r="C161" s="148" t="s">
        <v>497</v>
      </c>
      <c r="D161" s="157">
        <v>591919152</v>
      </c>
      <c r="E161" s="129">
        <v>20</v>
      </c>
    </row>
    <row r="162" spans="1:5">
      <c r="A162" s="125"/>
      <c r="B162" s="141" t="s">
        <v>161</v>
      </c>
      <c r="C162" s="141" t="s">
        <v>498</v>
      </c>
      <c r="D162" s="129">
        <v>591919153</v>
      </c>
      <c r="E162" s="129">
        <v>20</v>
      </c>
    </row>
    <row r="163" spans="1:5">
      <c r="A163" s="125"/>
      <c r="B163" s="141" t="s">
        <v>161</v>
      </c>
      <c r="C163" s="141" t="s">
        <v>499</v>
      </c>
      <c r="D163" s="129">
        <v>595011739</v>
      </c>
      <c r="E163" s="129">
        <v>20</v>
      </c>
    </row>
    <row r="164" spans="1:5">
      <c r="A164" s="125"/>
      <c r="B164" s="141" t="s">
        <v>161</v>
      </c>
      <c r="C164" s="141" t="s">
        <v>500</v>
      </c>
      <c r="D164" s="129">
        <v>591919159</v>
      </c>
      <c r="E164" s="129">
        <v>20</v>
      </c>
    </row>
    <row r="165" spans="1:5">
      <c r="A165" s="125"/>
      <c r="B165" s="141" t="s">
        <v>161</v>
      </c>
      <c r="C165" s="141" t="s">
        <v>501</v>
      </c>
      <c r="D165" s="129">
        <v>591919157</v>
      </c>
      <c r="E165" s="129">
        <v>20</v>
      </c>
    </row>
    <row r="166" spans="1:5">
      <c r="A166" s="125"/>
      <c r="B166" s="141" t="s">
        <v>161</v>
      </c>
      <c r="C166" s="141" t="s">
        <v>502</v>
      </c>
      <c r="D166" s="129">
        <v>599789788</v>
      </c>
      <c r="E166" s="129">
        <v>20</v>
      </c>
    </row>
    <row r="167" spans="1:5">
      <c r="A167" s="125"/>
      <c r="B167" s="141" t="s">
        <v>161</v>
      </c>
      <c r="C167" s="141" t="s">
        <v>503</v>
      </c>
      <c r="D167" s="129">
        <v>591401601</v>
      </c>
      <c r="E167" s="129">
        <v>20</v>
      </c>
    </row>
    <row r="168" spans="1:5">
      <c r="A168" s="125"/>
      <c r="B168" s="141" t="s">
        <v>161</v>
      </c>
      <c r="C168" s="141" t="s">
        <v>504</v>
      </c>
      <c r="D168" s="129">
        <v>595954674</v>
      </c>
      <c r="E168" s="129">
        <v>20</v>
      </c>
    </row>
    <row r="169" spans="1:5">
      <c r="A169" s="125"/>
      <c r="B169" s="141" t="s">
        <v>161</v>
      </c>
      <c r="C169" s="141" t="s">
        <v>505</v>
      </c>
      <c r="D169" s="129">
        <v>595242922</v>
      </c>
      <c r="E169" s="129">
        <v>20</v>
      </c>
    </row>
    <row r="170" spans="1:5">
      <c r="A170" s="125"/>
      <c r="B170" s="141" t="s">
        <v>161</v>
      </c>
      <c r="C170" s="141" t="s">
        <v>506</v>
      </c>
      <c r="D170" s="129">
        <v>591919457</v>
      </c>
      <c r="E170" s="129">
        <v>20</v>
      </c>
    </row>
    <row r="171" spans="1:5">
      <c r="A171" s="125"/>
      <c r="B171" s="136" t="s">
        <v>123</v>
      </c>
      <c r="C171" s="136" t="s">
        <v>507</v>
      </c>
      <c r="D171" s="158">
        <v>591401505</v>
      </c>
      <c r="E171" s="129">
        <v>20</v>
      </c>
    </row>
    <row r="172" spans="1:5">
      <c r="A172" s="154">
        <v>1</v>
      </c>
      <c r="B172" s="144" t="s">
        <v>508</v>
      </c>
      <c r="C172" s="144"/>
      <c r="D172" s="144"/>
      <c r="E172" s="144"/>
    </row>
    <row r="173" spans="1:5">
      <c r="A173" s="125"/>
      <c r="B173" s="141" t="s">
        <v>161</v>
      </c>
      <c r="C173" s="141" t="s">
        <v>509</v>
      </c>
      <c r="D173" s="129">
        <v>591919163</v>
      </c>
      <c r="E173" s="129">
        <v>20</v>
      </c>
    </row>
    <row r="174" spans="1:5">
      <c r="A174" s="125"/>
      <c r="B174" s="141" t="s">
        <v>161</v>
      </c>
      <c r="C174" s="142" t="s">
        <v>510</v>
      </c>
      <c r="D174" s="129">
        <v>591919164</v>
      </c>
      <c r="E174" s="129">
        <v>20</v>
      </c>
    </row>
    <row r="175" spans="1:5" ht="30">
      <c r="A175" s="154">
        <v>2</v>
      </c>
      <c r="B175" s="147" t="s">
        <v>511</v>
      </c>
      <c r="C175" s="147"/>
      <c r="D175" s="144"/>
      <c r="E175" s="144"/>
    </row>
    <row r="176" spans="1:5">
      <c r="A176" s="125"/>
      <c r="B176" s="141" t="s">
        <v>161</v>
      </c>
      <c r="C176" s="141" t="s">
        <v>512</v>
      </c>
      <c r="D176" s="129">
        <v>591919160</v>
      </c>
      <c r="E176" s="129">
        <v>20</v>
      </c>
    </row>
    <row r="177" spans="1:5">
      <c r="A177" s="125"/>
      <c r="B177" s="141" t="s">
        <v>161</v>
      </c>
      <c r="C177" s="142" t="s">
        <v>513</v>
      </c>
      <c r="D177" s="129">
        <v>591919173</v>
      </c>
      <c r="E177" s="129">
        <v>20</v>
      </c>
    </row>
    <row r="178" spans="1:5" ht="30">
      <c r="A178" s="154">
        <v>3</v>
      </c>
      <c r="B178" s="147" t="s">
        <v>514</v>
      </c>
      <c r="C178" s="147"/>
      <c r="D178" s="144"/>
      <c r="E178" s="144"/>
    </row>
    <row r="179" spans="1:5">
      <c r="A179" s="125"/>
      <c r="B179" s="141" t="s">
        <v>161</v>
      </c>
      <c r="C179" s="141" t="s">
        <v>515</v>
      </c>
      <c r="D179" s="129">
        <v>591919171</v>
      </c>
      <c r="E179" s="129">
        <v>20</v>
      </c>
    </row>
    <row r="180" spans="1:5">
      <c r="A180" s="125"/>
      <c r="B180" s="141" t="s">
        <v>161</v>
      </c>
      <c r="C180" s="141" t="s">
        <v>516</v>
      </c>
      <c r="D180" s="129">
        <v>591919170</v>
      </c>
      <c r="E180" s="129">
        <v>20</v>
      </c>
    </row>
    <row r="181" spans="1:5">
      <c r="A181" s="125"/>
      <c r="B181" s="141" t="s">
        <v>161</v>
      </c>
      <c r="C181" s="141" t="s">
        <v>517</v>
      </c>
      <c r="D181" s="129">
        <v>591116682</v>
      </c>
      <c r="E181" s="129">
        <v>20</v>
      </c>
    </row>
    <row r="182" spans="1:5" ht="30">
      <c r="A182" s="154">
        <v>4</v>
      </c>
      <c r="B182" s="147" t="s">
        <v>518</v>
      </c>
      <c r="C182" s="147"/>
      <c r="D182" s="144"/>
      <c r="E182" s="144"/>
    </row>
    <row r="183" spans="1:5">
      <c r="A183" s="125"/>
      <c r="B183" s="141" t="s">
        <v>161</v>
      </c>
      <c r="C183" s="141" t="s">
        <v>519</v>
      </c>
      <c r="D183" s="129">
        <v>599256876</v>
      </c>
      <c r="E183" s="129">
        <v>20</v>
      </c>
    </row>
    <row r="184" spans="1:5" ht="30">
      <c r="A184" s="154">
        <v>5</v>
      </c>
      <c r="B184" s="144" t="s">
        <v>520</v>
      </c>
      <c r="C184" s="144"/>
      <c r="D184" s="144"/>
      <c r="E184" s="144"/>
    </row>
    <row r="185" spans="1:5">
      <c r="A185" s="125"/>
      <c r="B185" s="141" t="s">
        <v>161</v>
      </c>
      <c r="C185" s="141" t="s">
        <v>521</v>
      </c>
      <c r="D185" s="129">
        <v>591919174</v>
      </c>
      <c r="E185" s="129">
        <v>20</v>
      </c>
    </row>
    <row r="186" spans="1:5">
      <c r="A186" s="125"/>
      <c r="B186" s="141" t="s">
        <v>161</v>
      </c>
      <c r="C186" s="141" t="s">
        <v>522</v>
      </c>
      <c r="D186" s="129">
        <v>599099379</v>
      </c>
      <c r="E186" s="129">
        <v>20</v>
      </c>
    </row>
    <row r="187" spans="1:5" ht="30">
      <c r="A187" s="154">
        <v>6</v>
      </c>
      <c r="B187" s="144" t="s">
        <v>523</v>
      </c>
      <c r="C187" s="144"/>
      <c r="D187" s="144"/>
      <c r="E187" s="144"/>
    </row>
    <row r="188" spans="1:5">
      <c r="A188" s="125"/>
      <c r="B188" s="141" t="s">
        <v>161</v>
      </c>
      <c r="C188" s="141" t="s">
        <v>524</v>
      </c>
      <c r="D188" s="129">
        <v>591919165</v>
      </c>
      <c r="E188" s="129">
        <v>20</v>
      </c>
    </row>
    <row r="189" spans="1:5">
      <c r="A189" s="125"/>
      <c r="B189" s="141" t="s">
        <v>161</v>
      </c>
      <c r="C189" s="141" t="s">
        <v>525</v>
      </c>
      <c r="D189" s="129">
        <v>598831203</v>
      </c>
      <c r="E189" s="129">
        <v>20</v>
      </c>
    </row>
    <row r="190" spans="1:5">
      <c r="A190" s="125"/>
      <c r="B190" s="141" t="s">
        <v>161</v>
      </c>
      <c r="C190" s="141" t="s">
        <v>526</v>
      </c>
      <c r="D190" s="129">
        <v>598668953</v>
      </c>
      <c r="E190" s="129">
        <v>20</v>
      </c>
    </row>
    <row r="191" spans="1:5" ht="30">
      <c r="A191" s="154">
        <v>7</v>
      </c>
      <c r="B191" s="147" t="s">
        <v>527</v>
      </c>
      <c r="C191" s="147"/>
      <c r="D191" s="144"/>
      <c r="E191" s="144"/>
    </row>
    <row r="192" spans="1:5">
      <c r="A192" s="125"/>
      <c r="B192" s="141" t="s">
        <v>161</v>
      </c>
      <c r="C192" s="141" t="s">
        <v>528</v>
      </c>
      <c r="D192" s="129">
        <v>591919167</v>
      </c>
      <c r="E192" s="129">
        <v>20</v>
      </c>
    </row>
    <row r="193" spans="1:5" ht="25.5">
      <c r="A193" s="156" t="s">
        <v>617</v>
      </c>
      <c r="B193" s="143" t="s">
        <v>529</v>
      </c>
      <c r="C193" s="143"/>
      <c r="D193" s="143"/>
      <c r="E193" s="143"/>
    </row>
    <row r="194" spans="1:5">
      <c r="A194" s="152"/>
      <c r="B194" s="139" t="s">
        <v>530</v>
      </c>
      <c r="C194" s="147"/>
      <c r="D194" s="144"/>
      <c r="E194" s="144"/>
    </row>
    <row r="195" spans="1:5">
      <c r="A195" s="153"/>
      <c r="B195" s="140" t="s">
        <v>346</v>
      </c>
      <c r="C195" s="140" t="s">
        <v>531</v>
      </c>
      <c r="D195" s="129">
        <v>591919267</v>
      </c>
      <c r="E195" s="129">
        <v>20</v>
      </c>
    </row>
    <row r="196" spans="1:5">
      <c r="A196" s="153"/>
      <c r="B196" s="141" t="s">
        <v>161</v>
      </c>
      <c r="C196" s="141" t="s">
        <v>532</v>
      </c>
      <c r="D196" s="129">
        <v>599063444</v>
      </c>
      <c r="E196" s="129">
        <v>20</v>
      </c>
    </row>
    <row r="197" spans="1:5" ht="30">
      <c r="A197" s="154">
        <v>1</v>
      </c>
      <c r="B197" s="131" t="s">
        <v>533</v>
      </c>
      <c r="C197" s="131"/>
      <c r="D197" s="131"/>
      <c r="E197" s="131"/>
    </row>
    <row r="198" spans="1:5">
      <c r="A198" s="125"/>
      <c r="B198" s="141" t="s">
        <v>161</v>
      </c>
      <c r="C198" s="142" t="s">
        <v>534</v>
      </c>
      <c r="D198" s="129">
        <v>591919268</v>
      </c>
      <c r="E198" s="129">
        <v>20</v>
      </c>
    </row>
    <row r="199" spans="1:5" ht="30">
      <c r="A199" s="154">
        <v>2</v>
      </c>
      <c r="B199" s="131" t="s">
        <v>535</v>
      </c>
      <c r="C199" s="131"/>
      <c r="D199" s="131"/>
      <c r="E199" s="131"/>
    </row>
    <row r="200" spans="1:5">
      <c r="A200" s="125"/>
      <c r="B200" s="141" t="s">
        <v>161</v>
      </c>
      <c r="C200" s="141" t="s">
        <v>536</v>
      </c>
      <c r="D200" s="129">
        <v>591503141</v>
      </c>
      <c r="E200" s="129">
        <v>20</v>
      </c>
    </row>
    <row r="201" spans="1:5">
      <c r="A201" s="125"/>
      <c r="B201" s="141" t="s">
        <v>161</v>
      </c>
      <c r="C201" s="141" t="s">
        <v>537</v>
      </c>
      <c r="D201" s="129">
        <v>591919266</v>
      </c>
      <c r="E201" s="129">
        <v>20</v>
      </c>
    </row>
    <row r="202" spans="1:5" ht="30">
      <c r="A202" s="154">
        <v>3</v>
      </c>
      <c r="B202" s="131" t="s">
        <v>538</v>
      </c>
      <c r="C202" s="131"/>
      <c r="D202" s="131"/>
      <c r="E202" s="131"/>
    </row>
    <row r="203" spans="1:5">
      <c r="A203" s="125"/>
      <c r="B203" s="141" t="s">
        <v>161</v>
      </c>
      <c r="C203" s="141" t="s">
        <v>539</v>
      </c>
      <c r="D203" s="129">
        <v>568900947</v>
      </c>
      <c r="E203" s="129">
        <v>20</v>
      </c>
    </row>
    <row r="204" spans="1:5">
      <c r="A204" s="125"/>
      <c r="B204" s="141" t="s">
        <v>161</v>
      </c>
      <c r="C204" s="141" t="s">
        <v>540</v>
      </c>
      <c r="D204" s="129">
        <v>598199865</v>
      </c>
      <c r="E204" s="129">
        <v>20</v>
      </c>
    </row>
    <row r="205" spans="1:5" ht="30">
      <c r="A205" s="154">
        <v>4</v>
      </c>
      <c r="B205" s="131" t="s">
        <v>541</v>
      </c>
      <c r="C205" s="131"/>
      <c r="D205" s="131"/>
      <c r="E205" s="131"/>
    </row>
    <row r="206" spans="1:5">
      <c r="A206" s="125"/>
      <c r="B206" s="141" t="s">
        <v>161</v>
      </c>
      <c r="C206" s="141" t="s">
        <v>542</v>
      </c>
      <c r="D206" s="129">
        <v>595092881</v>
      </c>
      <c r="E206" s="129">
        <v>20</v>
      </c>
    </row>
    <row r="207" spans="1:5" ht="30">
      <c r="A207" s="154">
        <v>5</v>
      </c>
      <c r="B207" s="131" t="s">
        <v>543</v>
      </c>
      <c r="C207" s="131"/>
      <c r="D207" s="131"/>
      <c r="E207" s="131"/>
    </row>
    <row r="208" spans="1:5">
      <c r="A208" s="125"/>
      <c r="B208" s="141" t="s">
        <v>161</v>
      </c>
      <c r="C208" s="141" t="s">
        <v>628</v>
      </c>
      <c r="D208" s="129">
        <v>555606795</v>
      </c>
      <c r="E208" s="129">
        <v>20</v>
      </c>
    </row>
    <row r="209" spans="1:5" ht="25.5">
      <c r="A209" s="156" t="s">
        <v>618</v>
      </c>
      <c r="B209" s="143" t="s">
        <v>544</v>
      </c>
      <c r="C209" s="143"/>
      <c r="D209" s="143"/>
      <c r="E209" s="143"/>
    </row>
    <row r="210" spans="1:5">
      <c r="A210" s="152"/>
      <c r="B210" s="139" t="s">
        <v>545</v>
      </c>
      <c r="C210" s="139"/>
      <c r="D210" s="139"/>
      <c r="E210" s="139"/>
    </row>
    <row r="211" spans="1:5">
      <c r="A211" s="125"/>
      <c r="B211" s="132" t="s">
        <v>346</v>
      </c>
      <c r="C211" s="132" t="s">
        <v>546</v>
      </c>
      <c r="D211" s="129">
        <v>591919259</v>
      </c>
      <c r="E211" s="129">
        <v>20</v>
      </c>
    </row>
    <row r="212" spans="1:5">
      <c r="A212" s="125"/>
      <c r="B212" s="141" t="s">
        <v>161</v>
      </c>
      <c r="C212" s="141" t="s">
        <v>547</v>
      </c>
      <c r="D212" s="129">
        <v>591401823</v>
      </c>
      <c r="E212" s="129">
        <v>20</v>
      </c>
    </row>
    <row r="213" spans="1:5">
      <c r="A213" s="125"/>
      <c r="B213" s="141" t="s">
        <v>161</v>
      </c>
      <c r="C213" s="141" t="s">
        <v>548</v>
      </c>
      <c r="D213" s="129">
        <v>599038116</v>
      </c>
      <c r="E213" s="129">
        <v>20</v>
      </c>
    </row>
    <row r="214" spans="1:5">
      <c r="A214" s="125"/>
      <c r="B214" s="141" t="s">
        <v>161</v>
      </c>
      <c r="C214" s="141" t="s">
        <v>549</v>
      </c>
      <c r="D214" s="129">
        <v>591994961</v>
      </c>
      <c r="E214" s="129">
        <v>20</v>
      </c>
    </row>
    <row r="215" spans="1:5">
      <c r="A215" s="125"/>
      <c r="B215" s="141" t="s">
        <v>161</v>
      </c>
      <c r="C215" s="141" t="s">
        <v>550</v>
      </c>
      <c r="D215" s="129">
        <v>591919997</v>
      </c>
      <c r="E215" s="129">
        <v>20</v>
      </c>
    </row>
    <row r="216" spans="1:5">
      <c r="A216" s="125"/>
      <c r="B216" s="132" t="s">
        <v>123</v>
      </c>
      <c r="C216" s="132" t="s">
        <v>551</v>
      </c>
      <c r="D216" s="129">
        <v>591230073</v>
      </c>
      <c r="E216" s="129">
        <v>5</v>
      </c>
    </row>
    <row r="217" spans="1:5" ht="30">
      <c r="A217" s="154">
        <v>1</v>
      </c>
      <c r="B217" s="131" t="s">
        <v>552</v>
      </c>
      <c r="C217" s="131"/>
      <c r="D217" s="131"/>
      <c r="E217" s="131"/>
    </row>
    <row r="218" spans="1:5">
      <c r="A218" s="125"/>
      <c r="B218" s="141" t="s">
        <v>161</v>
      </c>
      <c r="C218" s="141" t="s">
        <v>553</v>
      </c>
      <c r="D218" s="129">
        <v>591919260</v>
      </c>
      <c r="E218" s="129">
        <v>20</v>
      </c>
    </row>
    <row r="219" spans="1:5">
      <c r="A219" s="125"/>
      <c r="B219" s="141" t="s">
        <v>161</v>
      </c>
      <c r="C219" s="141" t="s">
        <v>554</v>
      </c>
      <c r="D219" s="129">
        <v>591919261</v>
      </c>
      <c r="E219" s="129">
        <v>20</v>
      </c>
    </row>
    <row r="220" spans="1:5">
      <c r="A220" s="125"/>
      <c r="B220" s="141" t="s">
        <v>161</v>
      </c>
      <c r="C220" s="141" t="s">
        <v>555</v>
      </c>
      <c r="D220" s="129">
        <v>591919263</v>
      </c>
      <c r="E220" s="129">
        <v>20</v>
      </c>
    </row>
    <row r="221" spans="1:5" ht="30">
      <c r="A221" s="154">
        <v>2</v>
      </c>
      <c r="B221" s="131" t="s">
        <v>556</v>
      </c>
      <c r="C221" s="131"/>
      <c r="D221" s="131"/>
      <c r="E221" s="131"/>
    </row>
    <row r="222" spans="1:5" ht="30">
      <c r="A222" s="154">
        <v>3</v>
      </c>
      <c r="B222" s="131" t="s">
        <v>557</v>
      </c>
      <c r="C222" s="131"/>
      <c r="D222" s="131"/>
      <c r="E222" s="131"/>
    </row>
    <row r="223" spans="1:5" ht="30">
      <c r="A223" s="154">
        <v>4</v>
      </c>
      <c r="B223" s="131" t="s">
        <v>558</v>
      </c>
      <c r="C223" s="131"/>
      <c r="D223" s="131"/>
      <c r="E223" s="131"/>
    </row>
    <row r="224" spans="1:5">
      <c r="A224" s="125"/>
      <c r="B224" s="141" t="s">
        <v>161</v>
      </c>
      <c r="C224" s="141" t="s">
        <v>559</v>
      </c>
      <c r="D224" s="129">
        <v>591919264</v>
      </c>
      <c r="E224" s="129">
        <v>20</v>
      </c>
    </row>
    <row r="225" spans="1:5" ht="25.5">
      <c r="A225" s="156" t="s">
        <v>619</v>
      </c>
      <c r="B225" s="143" t="s">
        <v>560</v>
      </c>
      <c r="C225" s="143"/>
      <c r="D225" s="143"/>
      <c r="E225" s="143"/>
    </row>
    <row r="226" spans="1:5">
      <c r="A226" s="152"/>
      <c r="B226" s="139" t="s">
        <v>561</v>
      </c>
      <c r="C226" s="139"/>
      <c r="D226" s="139"/>
      <c r="E226" s="139"/>
    </row>
    <row r="227" spans="1:5">
      <c r="A227" s="125"/>
      <c r="B227" s="141" t="s">
        <v>346</v>
      </c>
      <c r="C227" s="141" t="s">
        <v>562</v>
      </c>
      <c r="D227" s="129">
        <v>591919276</v>
      </c>
      <c r="E227" s="129">
        <v>20</v>
      </c>
    </row>
    <row r="228" spans="1:5">
      <c r="A228" s="125"/>
      <c r="B228" s="141" t="s">
        <v>161</v>
      </c>
      <c r="C228" s="141" t="s">
        <v>629</v>
      </c>
      <c r="D228" s="129">
        <v>591919275</v>
      </c>
      <c r="E228" s="129">
        <v>20</v>
      </c>
    </row>
    <row r="229" spans="1:5">
      <c r="A229" s="125"/>
      <c r="B229" s="141" t="s">
        <v>161</v>
      </c>
      <c r="C229" s="141" t="s">
        <v>563</v>
      </c>
      <c r="D229" s="129">
        <v>591994764</v>
      </c>
      <c r="E229" s="129">
        <v>20</v>
      </c>
    </row>
    <row r="230" spans="1:5">
      <c r="A230" s="125"/>
      <c r="B230" s="141" t="s">
        <v>161</v>
      </c>
      <c r="C230" s="141" t="s">
        <v>564</v>
      </c>
      <c r="D230" s="129">
        <v>599099378</v>
      </c>
      <c r="E230" s="129">
        <v>20</v>
      </c>
    </row>
    <row r="231" spans="1:5" ht="30">
      <c r="A231" s="154">
        <v>1</v>
      </c>
      <c r="B231" s="131" t="s">
        <v>565</v>
      </c>
      <c r="C231" s="131"/>
      <c r="D231" s="131"/>
      <c r="E231" s="131"/>
    </row>
    <row r="232" spans="1:5">
      <c r="A232" s="125"/>
      <c r="B232" s="141" t="s">
        <v>161</v>
      </c>
      <c r="C232" s="141" t="s">
        <v>566</v>
      </c>
      <c r="D232" s="129">
        <v>591226904</v>
      </c>
      <c r="E232" s="129">
        <v>20</v>
      </c>
    </row>
    <row r="233" spans="1:5">
      <c r="A233" s="154">
        <v>2</v>
      </c>
      <c r="B233" s="131" t="s">
        <v>567</v>
      </c>
      <c r="C233" s="131"/>
      <c r="D233" s="131"/>
      <c r="E233" s="131"/>
    </row>
    <row r="234" spans="1:5">
      <c r="A234" s="125"/>
      <c r="B234" s="141" t="s">
        <v>161</v>
      </c>
      <c r="C234" s="141" t="s">
        <v>443</v>
      </c>
      <c r="D234" s="129">
        <v>591919282</v>
      </c>
      <c r="E234" s="129">
        <v>20</v>
      </c>
    </row>
    <row r="235" spans="1:5">
      <c r="A235" s="154">
        <v>3</v>
      </c>
      <c r="B235" s="131" t="s">
        <v>568</v>
      </c>
      <c r="C235" s="131"/>
      <c r="D235" s="131"/>
      <c r="E235" s="131"/>
    </row>
    <row r="236" spans="1:5">
      <c r="A236" s="154">
        <v>4</v>
      </c>
      <c r="B236" s="131" t="s">
        <v>569</v>
      </c>
      <c r="C236" s="131"/>
      <c r="D236" s="131"/>
      <c r="E236" s="131"/>
    </row>
    <row r="237" spans="1:5">
      <c r="A237" s="125"/>
      <c r="B237" s="141" t="s">
        <v>161</v>
      </c>
      <c r="C237" s="141" t="s">
        <v>570</v>
      </c>
      <c r="D237" s="129">
        <v>591919283</v>
      </c>
      <c r="E237" s="129">
        <v>20</v>
      </c>
    </row>
    <row r="238" spans="1:5">
      <c r="A238" s="125"/>
      <c r="B238" s="141" t="s">
        <v>161</v>
      </c>
      <c r="C238" s="141" t="s">
        <v>571</v>
      </c>
      <c r="D238" s="129">
        <v>551122978</v>
      </c>
      <c r="E238" s="129">
        <v>20</v>
      </c>
    </row>
    <row r="239" spans="1:5">
      <c r="A239" s="154">
        <v>5</v>
      </c>
      <c r="B239" s="131" t="s">
        <v>572</v>
      </c>
      <c r="C239" s="131"/>
      <c r="D239" s="131"/>
      <c r="E239" s="131"/>
    </row>
    <row r="240" spans="1:5" ht="30">
      <c r="A240" s="156" t="s">
        <v>620</v>
      </c>
      <c r="B240" s="149" t="s">
        <v>573</v>
      </c>
      <c r="C240" s="149"/>
      <c r="D240" s="149"/>
      <c r="E240" s="149"/>
    </row>
    <row r="241" spans="1:5">
      <c r="A241" s="152"/>
      <c r="B241" s="131" t="s">
        <v>574</v>
      </c>
      <c r="C241" s="131"/>
      <c r="D241" s="131"/>
      <c r="E241" s="131"/>
    </row>
    <row r="242" spans="1:5">
      <c r="A242" s="125"/>
      <c r="B242" s="132" t="s">
        <v>346</v>
      </c>
      <c r="C242" s="132" t="s">
        <v>575</v>
      </c>
      <c r="D242" s="129">
        <v>591919175</v>
      </c>
      <c r="E242" s="129">
        <v>20</v>
      </c>
    </row>
    <row r="243" spans="1:5">
      <c r="A243" s="125"/>
      <c r="B243" s="132" t="s">
        <v>347</v>
      </c>
      <c r="C243" s="132" t="s">
        <v>576</v>
      </c>
      <c r="D243" s="129">
        <v>557719252</v>
      </c>
      <c r="E243" s="129">
        <v>20</v>
      </c>
    </row>
    <row r="244" spans="1:5">
      <c r="A244" s="125"/>
      <c r="B244" s="141" t="s">
        <v>161</v>
      </c>
      <c r="C244" s="141" t="s">
        <v>577</v>
      </c>
      <c r="D244" s="129">
        <v>591919177</v>
      </c>
      <c r="E244" s="129">
        <v>20</v>
      </c>
    </row>
    <row r="245" spans="1:5">
      <c r="A245" s="125"/>
      <c r="B245" s="141" t="s">
        <v>161</v>
      </c>
      <c r="C245" s="141" t="s">
        <v>578</v>
      </c>
      <c r="D245" s="129">
        <v>591919202</v>
      </c>
      <c r="E245" s="129">
        <v>20</v>
      </c>
    </row>
    <row r="246" spans="1:5">
      <c r="A246" s="125"/>
      <c r="B246" s="141" t="s">
        <v>161</v>
      </c>
      <c r="C246" s="141" t="s">
        <v>579</v>
      </c>
      <c r="D246" s="158">
        <v>591611908</v>
      </c>
      <c r="E246" s="129">
        <v>20</v>
      </c>
    </row>
    <row r="247" spans="1:5">
      <c r="A247" s="125"/>
      <c r="B247" s="141" t="s">
        <v>161</v>
      </c>
      <c r="C247" s="141" t="s">
        <v>580</v>
      </c>
      <c r="D247" s="129">
        <v>591919183</v>
      </c>
      <c r="E247" s="129">
        <v>20</v>
      </c>
    </row>
    <row r="248" spans="1:5" ht="30">
      <c r="A248" s="154">
        <v>1</v>
      </c>
      <c r="B248" s="131" t="s">
        <v>581</v>
      </c>
      <c r="C248" s="131"/>
      <c r="D248" s="131"/>
      <c r="E248" s="131"/>
    </row>
    <row r="249" spans="1:5">
      <c r="A249" s="125"/>
      <c r="B249" s="141" t="s">
        <v>161</v>
      </c>
      <c r="C249" s="141" t="s">
        <v>582</v>
      </c>
      <c r="D249" s="129">
        <v>591919187</v>
      </c>
      <c r="E249" s="129">
        <v>20</v>
      </c>
    </row>
    <row r="250" spans="1:5">
      <c r="A250" s="125"/>
      <c r="B250" s="141" t="s">
        <v>161</v>
      </c>
      <c r="C250" s="141" t="s">
        <v>583</v>
      </c>
      <c r="D250" s="129">
        <v>591919193</v>
      </c>
      <c r="E250" s="129">
        <v>20</v>
      </c>
    </row>
    <row r="251" spans="1:5">
      <c r="A251" s="125"/>
      <c r="B251" s="141" t="s">
        <v>161</v>
      </c>
      <c r="C251" s="141" t="s">
        <v>584</v>
      </c>
      <c r="D251" s="129">
        <v>598598989</v>
      </c>
      <c r="E251" s="129">
        <v>20</v>
      </c>
    </row>
    <row r="252" spans="1:5" ht="30">
      <c r="A252" s="154">
        <v>2</v>
      </c>
      <c r="B252" s="150" t="s">
        <v>585</v>
      </c>
      <c r="C252" s="150"/>
      <c r="D252" s="150"/>
      <c r="E252" s="150"/>
    </row>
    <row r="253" spans="1:5">
      <c r="A253" s="125"/>
      <c r="B253" s="141" t="s">
        <v>161</v>
      </c>
      <c r="C253" s="141" t="s">
        <v>586</v>
      </c>
      <c r="D253" s="129">
        <v>591919203</v>
      </c>
      <c r="E253" s="129">
        <v>20</v>
      </c>
    </row>
    <row r="254" spans="1:5">
      <c r="A254" s="154">
        <v>3</v>
      </c>
      <c r="B254" s="131" t="s">
        <v>587</v>
      </c>
      <c r="C254" s="150"/>
      <c r="D254" s="150"/>
      <c r="E254" s="150"/>
    </row>
    <row r="255" spans="1:5">
      <c r="A255" s="125"/>
      <c r="B255" s="141" t="s">
        <v>161</v>
      </c>
      <c r="C255" s="141" t="s">
        <v>588</v>
      </c>
      <c r="D255" s="129">
        <v>591919188</v>
      </c>
      <c r="E255" s="129">
        <v>20</v>
      </c>
    </row>
    <row r="256" spans="1:5">
      <c r="A256" s="125"/>
      <c r="B256" s="141" t="s">
        <v>161</v>
      </c>
      <c r="C256" s="141" t="s">
        <v>589</v>
      </c>
      <c r="D256" s="129">
        <v>595058707</v>
      </c>
      <c r="E256" s="129">
        <v>20</v>
      </c>
    </row>
    <row r="257" spans="1:5" ht="30">
      <c r="A257" s="154">
        <v>4</v>
      </c>
      <c r="B257" s="131" t="s">
        <v>590</v>
      </c>
      <c r="C257" s="131"/>
      <c r="D257" s="131"/>
      <c r="E257" s="131"/>
    </row>
    <row r="258" spans="1:5">
      <c r="A258" s="125"/>
      <c r="B258" s="141" t="s">
        <v>161</v>
      </c>
      <c r="C258" s="141" t="s">
        <v>591</v>
      </c>
      <c r="D258" s="129">
        <v>591919194</v>
      </c>
      <c r="E258" s="129">
        <v>20</v>
      </c>
    </row>
    <row r="259" spans="1:5">
      <c r="A259" s="125"/>
      <c r="B259" s="141" t="s">
        <v>161</v>
      </c>
      <c r="C259" s="141" t="s">
        <v>592</v>
      </c>
      <c r="D259" s="129">
        <v>591919195</v>
      </c>
      <c r="E259" s="129">
        <v>20</v>
      </c>
    </row>
    <row r="260" spans="1:5">
      <c r="A260" s="125"/>
      <c r="B260" s="141" t="s">
        <v>161</v>
      </c>
      <c r="C260" s="141" t="s">
        <v>593</v>
      </c>
      <c r="D260" s="129">
        <v>591919196</v>
      </c>
      <c r="E260" s="129">
        <v>20</v>
      </c>
    </row>
    <row r="261" spans="1:5" ht="30">
      <c r="A261" s="154">
        <v>5</v>
      </c>
      <c r="B261" s="131" t="s">
        <v>594</v>
      </c>
      <c r="C261" s="131"/>
      <c r="D261" s="131"/>
      <c r="E261" s="131"/>
    </row>
    <row r="262" spans="1:5">
      <c r="A262" s="125"/>
      <c r="B262" s="141" t="s">
        <v>161</v>
      </c>
      <c r="C262" s="141" t="s">
        <v>595</v>
      </c>
      <c r="D262" s="129">
        <v>591919200</v>
      </c>
      <c r="E262" s="129">
        <v>20</v>
      </c>
    </row>
    <row r="263" spans="1:5" ht="30">
      <c r="A263" s="154">
        <v>6</v>
      </c>
      <c r="B263" s="131" t="s">
        <v>596</v>
      </c>
      <c r="C263" s="131"/>
      <c r="D263" s="131"/>
      <c r="E263" s="131"/>
    </row>
    <row r="264" spans="1:5">
      <c r="A264" s="125"/>
      <c r="B264" s="141" t="s">
        <v>161</v>
      </c>
      <c r="C264" s="141" t="s">
        <v>597</v>
      </c>
      <c r="D264" s="129">
        <v>595045434</v>
      </c>
      <c r="E264" s="129">
        <v>20</v>
      </c>
    </row>
    <row r="265" spans="1:5">
      <c r="A265" s="125"/>
      <c r="B265" s="141" t="s">
        <v>161</v>
      </c>
      <c r="C265" s="141" t="s">
        <v>598</v>
      </c>
      <c r="D265" s="129">
        <v>595002983</v>
      </c>
      <c r="E265" s="129">
        <v>20</v>
      </c>
    </row>
    <row r="266" spans="1:5">
      <c r="A266" s="156" t="s">
        <v>621</v>
      </c>
      <c r="B266" s="151" t="s">
        <v>599</v>
      </c>
      <c r="C266" s="151"/>
      <c r="D266" s="151"/>
      <c r="E266" s="151"/>
    </row>
    <row r="267" spans="1:5">
      <c r="A267" s="152"/>
      <c r="B267" s="147" t="s">
        <v>600</v>
      </c>
      <c r="C267" s="147"/>
      <c r="D267" s="147"/>
      <c r="E267" s="147"/>
    </row>
    <row r="268" spans="1:5">
      <c r="A268" s="153"/>
      <c r="B268" s="141" t="s">
        <v>161</v>
      </c>
      <c r="C268" s="141" t="s">
        <v>630</v>
      </c>
      <c r="D268" s="129">
        <v>591919214</v>
      </c>
      <c r="E268" s="129">
        <v>20</v>
      </c>
    </row>
    <row r="269" spans="1:5">
      <c r="A269" s="153"/>
      <c r="B269" s="141" t="s">
        <v>161</v>
      </c>
      <c r="C269" s="141" t="s">
        <v>601</v>
      </c>
      <c r="D269" s="129">
        <v>591402534</v>
      </c>
      <c r="E269" s="129">
        <v>20</v>
      </c>
    </row>
    <row r="270" spans="1:5">
      <c r="A270" s="153"/>
      <c r="B270" s="141" t="s">
        <v>161</v>
      </c>
      <c r="C270" s="141" t="s">
        <v>602</v>
      </c>
      <c r="D270" s="129">
        <v>591402518</v>
      </c>
      <c r="E270" s="129">
        <v>20</v>
      </c>
    </row>
    <row r="271" spans="1:5">
      <c r="A271" s="153"/>
      <c r="B271" s="141" t="s">
        <v>161</v>
      </c>
      <c r="C271" s="141" t="s">
        <v>603</v>
      </c>
      <c r="D271" s="129">
        <v>591402526</v>
      </c>
      <c r="E271" s="129">
        <v>20</v>
      </c>
    </row>
    <row r="272" spans="1:5">
      <c r="A272" s="153"/>
      <c r="B272" s="141" t="s">
        <v>161</v>
      </c>
      <c r="C272" s="141" t="s">
        <v>604</v>
      </c>
      <c r="D272" s="158">
        <v>593484860</v>
      </c>
      <c r="E272" s="129">
        <v>20</v>
      </c>
    </row>
    <row r="273" spans="1:5" ht="30">
      <c r="A273" s="154">
        <v>2</v>
      </c>
      <c r="B273" s="147" t="s">
        <v>605</v>
      </c>
      <c r="C273" s="147"/>
      <c r="D273" s="147"/>
      <c r="E273" s="147"/>
    </row>
    <row r="274" spans="1:5">
      <c r="A274" s="125"/>
      <c r="B274" s="141" t="s">
        <v>161</v>
      </c>
      <c r="C274" s="141" t="s">
        <v>606</v>
      </c>
      <c r="D274" s="129">
        <v>595590107</v>
      </c>
      <c r="E274" s="129">
        <v>20</v>
      </c>
    </row>
    <row r="275" spans="1:5">
      <c r="A275" s="154">
        <v>3</v>
      </c>
      <c r="B275" s="144" t="s">
        <v>607</v>
      </c>
      <c r="C275" s="147"/>
      <c r="D275" s="147"/>
      <c r="E275" s="147"/>
    </row>
    <row r="276" spans="1:5">
      <c r="A276" s="125"/>
      <c r="B276" s="141" t="s">
        <v>161</v>
      </c>
      <c r="C276" s="141" t="s">
        <v>608</v>
      </c>
      <c r="D276" s="129">
        <v>591401669</v>
      </c>
      <c r="E276" s="129">
        <v>20</v>
      </c>
    </row>
    <row r="277" spans="1:5" ht="30">
      <c r="A277" s="154">
        <v>4</v>
      </c>
      <c r="B277" s="144" t="s">
        <v>609</v>
      </c>
      <c r="C277" s="147"/>
      <c r="D277" s="147"/>
      <c r="E277" s="147"/>
    </row>
    <row r="278" spans="1:5">
      <c r="A278" s="125"/>
      <c r="B278" s="141" t="s">
        <v>161</v>
      </c>
      <c r="C278" s="141" t="s">
        <v>610</v>
      </c>
      <c r="D278" s="129">
        <v>591919843</v>
      </c>
      <c r="E278" s="129">
        <v>20</v>
      </c>
    </row>
    <row r="279" spans="1:5">
      <c r="A279" s="154">
        <v>5</v>
      </c>
      <c r="B279" s="144" t="s">
        <v>611</v>
      </c>
      <c r="C279" s="147"/>
      <c r="D279" s="147"/>
      <c r="E279" s="147"/>
    </row>
    <row r="280" spans="1:5">
      <c r="A280" s="125"/>
      <c r="B280" s="141" t="s">
        <v>161</v>
      </c>
      <c r="C280" s="141" t="s">
        <v>612</v>
      </c>
      <c r="D280" s="129">
        <v>591919823</v>
      </c>
      <c r="E280" s="129">
        <v>20</v>
      </c>
    </row>
    <row r="281" spans="1:5" ht="30">
      <c r="A281" s="154">
        <v>6</v>
      </c>
      <c r="B281" s="144" t="s">
        <v>613</v>
      </c>
      <c r="C281" s="147"/>
      <c r="D281" s="147"/>
      <c r="E281" s="147"/>
    </row>
    <row r="282" spans="1:5">
      <c r="A282" s="125"/>
      <c r="B282" s="141" t="s">
        <v>161</v>
      </c>
      <c r="C282" s="141" t="s">
        <v>614</v>
      </c>
      <c r="D282" s="129">
        <v>591401667</v>
      </c>
      <c r="E282" s="129">
        <v>20</v>
      </c>
    </row>
    <row r="283" spans="1:5">
      <c r="A283" s="125"/>
      <c r="B283" s="141" t="s">
        <v>161</v>
      </c>
      <c r="C283" s="141" t="s">
        <v>615</v>
      </c>
      <c r="D283" s="158">
        <v>591401668</v>
      </c>
      <c r="E283" s="129">
        <v>20</v>
      </c>
    </row>
    <row r="284" spans="1:5">
      <c r="A284" s="154"/>
      <c r="B284" s="144" t="s">
        <v>144</v>
      </c>
      <c r="C284" s="147"/>
      <c r="D284" s="147"/>
      <c r="E284" s="168">
        <f>SUM(E5:E283)</f>
        <v>3945</v>
      </c>
    </row>
  </sheetData>
  <mergeCells count="1">
    <mergeCell ref="A2:E2"/>
  </mergeCells>
  <conditionalFormatting sqref="D6:D233 D235:D283">
    <cfRule type="duplicateValues" dxfId="2" priority="2"/>
  </conditionalFormatting>
  <conditionalFormatting sqref="D234">
    <cfRule type="duplicateValues" dxfId="1" priority="1"/>
  </conditionalFormatting>
  <pageMargins left="0.7" right="0.7" top="0.75" bottom="0.75" header="0.3" footer="0.3"/>
  <pageSetup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view="pageBreakPreview" zoomScaleNormal="100" zoomScaleSheetLayoutView="100" workbookViewId="0">
      <selection activeCell="E6" sqref="E6:E17"/>
    </sheetView>
  </sheetViews>
  <sheetFormatPr defaultRowHeight="15"/>
  <cols>
    <col min="1" max="1" width="4.85546875" bestFit="1" customWidth="1"/>
    <col min="2" max="2" width="58" bestFit="1" customWidth="1"/>
    <col min="3" max="3" width="27.7109375" customWidth="1"/>
    <col min="4" max="4" width="24.28515625" customWidth="1"/>
    <col min="5" max="5" width="13.42578125" bestFit="1" customWidth="1"/>
    <col min="6" max="6" width="20.28515625" customWidth="1"/>
  </cols>
  <sheetData>
    <row r="1" spans="1:7">
      <c r="D1" s="197" t="s">
        <v>648</v>
      </c>
      <c r="E1" s="197"/>
    </row>
    <row r="2" spans="1:7" ht="15" customHeight="1">
      <c r="A2" s="196" t="s">
        <v>238</v>
      </c>
      <c r="B2" s="196"/>
      <c r="C2" s="196"/>
      <c r="D2" s="196"/>
      <c r="E2" s="196"/>
      <c r="F2" s="92"/>
    </row>
    <row r="3" spans="1:7">
      <c r="A3" s="196"/>
      <c r="B3" s="196"/>
      <c r="C3" s="196"/>
      <c r="D3" s="196"/>
      <c r="E3" s="196"/>
      <c r="F3" s="92"/>
    </row>
    <row r="5" spans="1:7" ht="90">
      <c r="A5" s="160" t="s">
        <v>71</v>
      </c>
      <c r="B5" s="161" t="s">
        <v>6</v>
      </c>
      <c r="C5" s="162" t="s">
        <v>105</v>
      </c>
      <c r="D5" s="162" t="s">
        <v>106</v>
      </c>
      <c r="E5" s="162" t="s">
        <v>72</v>
      </c>
    </row>
    <row r="6" spans="1:7" ht="25.5">
      <c r="A6" s="167">
        <v>1</v>
      </c>
      <c r="B6" s="15" t="s">
        <v>663</v>
      </c>
      <c r="C6" s="96" t="s">
        <v>662</v>
      </c>
      <c r="D6" s="115" t="s">
        <v>664</v>
      </c>
      <c r="E6" s="114">
        <v>15</v>
      </c>
    </row>
    <row r="7" spans="1:7" s="97" customFormat="1">
      <c r="A7" s="167">
        <v>2</v>
      </c>
      <c r="B7" s="14" t="s">
        <v>151</v>
      </c>
      <c r="C7" s="96" t="s">
        <v>299</v>
      </c>
      <c r="D7" s="115" t="s">
        <v>300</v>
      </c>
      <c r="E7" s="114">
        <v>10</v>
      </c>
      <c r="F7" s="9"/>
      <c r="G7" s="9"/>
    </row>
    <row r="8" spans="1:7" s="97" customFormat="1">
      <c r="A8" s="167">
        <v>3</v>
      </c>
      <c r="B8" s="14" t="s">
        <v>297</v>
      </c>
      <c r="C8" s="96" t="s">
        <v>298</v>
      </c>
      <c r="D8" s="115" t="s">
        <v>296</v>
      </c>
      <c r="E8" s="115">
        <v>15</v>
      </c>
      <c r="F8" s="9"/>
      <c r="G8" s="9"/>
    </row>
    <row r="9" spans="1:7" s="97" customFormat="1" ht="25.5">
      <c r="A9" s="167">
        <v>4</v>
      </c>
      <c r="B9" s="15" t="s">
        <v>656</v>
      </c>
      <c r="C9" s="96" t="s">
        <v>657</v>
      </c>
      <c r="D9" s="115" t="s">
        <v>658</v>
      </c>
      <c r="E9" s="115">
        <v>10</v>
      </c>
      <c r="F9" s="9"/>
      <c r="G9" s="9"/>
    </row>
    <row r="10" spans="1:7">
      <c r="A10" s="167">
        <v>5</v>
      </c>
      <c r="B10" s="14" t="s">
        <v>649</v>
      </c>
      <c r="C10" s="96" t="s">
        <v>632</v>
      </c>
      <c r="D10" s="115" t="s">
        <v>640</v>
      </c>
      <c r="E10" s="115">
        <v>10</v>
      </c>
    </row>
    <row r="11" spans="1:7">
      <c r="A11" s="167">
        <v>6</v>
      </c>
      <c r="B11" s="14" t="s">
        <v>649</v>
      </c>
      <c r="C11" s="96" t="s">
        <v>633</v>
      </c>
      <c r="D11" s="115" t="s">
        <v>641</v>
      </c>
      <c r="E11" s="115">
        <v>10</v>
      </c>
    </row>
    <row r="12" spans="1:7">
      <c r="A12" s="167">
        <v>7</v>
      </c>
      <c r="B12" s="14" t="s">
        <v>631</v>
      </c>
      <c r="C12" s="96" t="s">
        <v>634</v>
      </c>
      <c r="D12" s="115" t="s">
        <v>647</v>
      </c>
      <c r="E12" s="115">
        <v>20</v>
      </c>
    </row>
    <row r="13" spans="1:7">
      <c r="A13" s="167">
        <v>8</v>
      </c>
      <c r="B13" s="14" t="s">
        <v>631</v>
      </c>
      <c r="C13" s="96" t="s">
        <v>635</v>
      </c>
      <c r="D13" s="115" t="s">
        <v>642</v>
      </c>
      <c r="E13" s="115">
        <v>20</v>
      </c>
    </row>
    <row r="14" spans="1:7">
      <c r="A14" s="167">
        <v>9</v>
      </c>
      <c r="B14" s="14" t="s">
        <v>631</v>
      </c>
      <c r="C14" s="96" t="s">
        <v>636</v>
      </c>
      <c r="D14" s="115" t="s">
        <v>643</v>
      </c>
      <c r="E14" s="115">
        <v>20</v>
      </c>
    </row>
    <row r="15" spans="1:7">
      <c r="A15" s="167">
        <v>10</v>
      </c>
      <c r="B15" s="14" t="s">
        <v>631</v>
      </c>
      <c r="C15" s="96" t="s">
        <v>637</v>
      </c>
      <c r="D15" s="115" t="s">
        <v>644</v>
      </c>
      <c r="E15" s="115">
        <v>20</v>
      </c>
    </row>
    <row r="16" spans="1:7">
      <c r="A16" s="167">
        <v>11</v>
      </c>
      <c r="B16" s="14" t="s">
        <v>631</v>
      </c>
      <c r="C16" s="96" t="s">
        <v>638</v>
      </c>
      <c r="D16" s="115" t="s">
        <v>645</v>
      </c>
      <c r="E16" s="115">
        <v>20</v>
      </c>
    </row>
    <row r="17" spans="1:5">
      <c r="A17" s="167">
        <v>12</v>
      </c>
      <c r="B17" s="14" t="s">
        <v>631</v>
      </c>
      <c r="C17" s="96" t="s">
        <v>639</v>
      </c>
      <c r="D17" s="115" t="s">
        <v>646</v>
      </c>
      <c r="E17" s="115">
        <v>20</v>
      </c>
    </row>
    <row r="18" spans="1:5">
      <c r="A18" s="152"/>
      <c r="B18" s="134" t="s">
        <v>144</v>
      </c>
      <c r="C18" s="134"/>
      <c r="D18" s="134"/>
      <c r="E18" s="166">
        <f>SUM(E6:E17)</f>
        <v>190</v>
      </c>
    </row>
    <row r="19" spans="1:5">
      <c r="E19" s="90"/>
    </row>
  </sheetData>
  <mergeCells count="2">
    <mergeCell ref="A2:E3"/>
    <mergeCell ref="D1:E1"/>
  </mergeCells>
  <conditionalFormatting sqref="D18">
    <cfRule type="duplicateValues" dxfId="0" priority="1"/>
  </conditionalFormatting>
  <pageMargins left="0.7" right="0.7" top="0.75" bottom="0.75" header="0.3" footer="0.3"/>
  <pageSetup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view="pageBreakPreview" zoomScaleNormal="100" zoomScaleSheetLayoutView="100" workbookViewId="0">
      <selection activeCell="G14" sqref="G14"/>
    </sheetView>
  </sheetViews>
  <sheetFormatPr defaultRowHeight="15"/>
  <cols>
    <col min="1" max="1" width="4.85546875" bestFit="1" customWidth="1"/>
    <col min="2" max="2" width="34.85546875" customWidth="1"/>
    <col min="3" max="3" width="25.85546875" customWidth="1"/>
    <col min="4" max="4" width="15.7109375" customWidth="1"/>
    <col min="5" max="5" width="20.28515625" customWidth="1"/>
  </cols>
  <sheetData>
    <row r="1" spans="1:5" ht="19.5" customHeight="1">
      <c r="A1" s="196" t="s">
        <v>665</v>
      </c>
      <c r="B1" s="196"/>
      <c r="C1" s="196"/>
      <c r="D1" s="196"/>
      <c r="E1" s="196"/>
    </row>
    <row r="2" spans="1:5" ht="19.5" customHeight="1">
      <c r="A2" s="196"/>
      <c r="B2" s="196"/>
      <c r="C2" s="196"/>
      <c r="D2" s="196"/>
      <c r="E2" s="196"/>
    </row>
    <row r="4" spans="1:5" ht="54">
      <c r="A4" s="160" t="s">
        <v>145</v>
      </c>
      <c r="B4" s="161" t="s">
        <v>104</v>
      </c>
      <c r="C4" s="162" t="s">
        <v>105</v>
      </c>
      <c r="D4" s="162" t="s">
        <v>106</v>
      </c>
      <c r="E4" s="162" t="s">
        <v>72</v>
      </c>
    </row>
    <row r="5" spans="1:5" s="65" customFormat="1" ht="75.75" customHeight="1">
      <c r="A5" s="63">
        <v>1</v>
      </c>
      <c r="B5" s="64" t="s">
        <v>206</v>
      </c>
      <c r="C5" s="64"/>
      <c r="D5" s="64"/>
      <c r="E5" s="64"/>
    </row>
    <row r="6" spans="1:5" s="68" customFormat="1" ht="12.75">
      <c r="A6" s="66"/>
      <c r="B6" s="67" t="s">
        <v>146</v>
      </c>
      <c r="C6" s="110" t="s">
        <v>147</v>
      </c>
      <c r="D6" s="70" t="s">
        <v>148</v>
      </c>
      <c r="E6" s="70">
        <v>40</v>
      </c>
    </row>
    <row r="7" spans="1:5" s="101" customFormat="1" ht="12.75">
      <c r="A7" s="98"/>
      <c r="B7" s="99" t="s">
        <v>157</v>
      </c>
      <c r="C7" s="110" t="s">
        <v>228</v>
      </c>
      <c r="D7" s="100" t="s">
        <v>229</v>
      </c>
      <c r="E7" s="100">
        <v>10</v>
      </c>
    </row>
    <row r="8" spans="1:5" s="65" customFormat="1" ht="12.75">
      <c r="A8" s="69"/>
      <c r="B8" s="67" t="s">
        <v>151</v>
      </c>
      <c r="C8" s="110" t="s">
        <v>230</v>
      </c>
      <c r="D8" s="70" t="s">
        <v>254</v>
      </c>
      <c r="E8" s="70">
        <v>10</v>
      </c>
    </row>
    <row r="9" spans="1:5" s="65" customFormat="1" ht="12.75">
      <c r="A9" s="69"/>
      <c r="B9" s="67" t="s">
        <v>152</v>
      </c>
      <c r="C9" s="110"/>
      <c r="D9" s="70" t="s">
        <v>153</v>
      </c>
      <c r="E9" s="70">
        <v>20</v>
      </c>
    </row>
    <row r="10" spans="1:5" s="65" customFormat="1" ht="62.25" customHeight="1">
      <c r="A10" s="63">
        <v>2</v>
      </c>
      <c r="B10" s="64" t="s">
        <v>154</v>
      </c>
      <c r="C10" s="64"/>
      <c r="D10" s="64"/>
      <c r="E10" s="64"/>
    </row>
    <row r="11" spans="1:5" s="65" customFormat="1" ht="12.75">
      <c r="A11" s="66"/>
      <c r="B11" s="67" t="s">
        <v>146</v>
      </c>
      <c r="C11" s="110" t="s">
        <v>155</v>
      </c>
      <c r="D11" s="70" t="s">
        <v>156</v>
      </c>
      <c r="E11" s="70">
        <v>40</v>
      </c>
    </row>
    <row r="12" spans="1:5" s="65" customFormat="1" ht="12.75">
      <c r="A12" s="69"/>
      <c r="B12" s="67" t="s">
        <v>157</v>
      </c>
      <c r="C12" s="110" t="s">
        <v>290</v>
      </c>
      <c r="D12" s="70" t="s">
        <v>291</v>
      </c>
      <c r="E12" s="70">
        <v>20</v>
      </c>
    </row>
    <row r="13" spans="1:5" s="65" customFormat="1" ht="12.75">
      <c r="A13" s="69"/>
      <c r="B13" s="67" t="s">
        <v>152</v>
      </c>
      <c r="C13" s="110"/>
      <c r="D13" s="70" t="s">
        <v>158</v>
      </c>
      <c r="E13" s="70">
        <v>20</v>
      </c>
    </row>
    <row r="14" spans="1:5" s="65" customFormat="1" ht="51">
      <c r="A14" s="63">
        <v>3</v>
      </c>
      <c r="B14" s="64" t="s">
        <v>209</v>
      </c>
      <c r="C14" s="64"/>
      <c r="D14" s="64"/>
      <c r="E14" s="64"/>
    </row>
    <row r="15" spans="1:5" s="65" customFormat="1" ht="12.75">
      <c r="A15" s="66"/>
      <c r="B15" s="67" t="s">
        <v>146</v>
      </c>
      <c r="C15" s="110" t="s">
        <v>159</v>
      </c>
      <c r="D15" s="70" t="s">
        <v>160</v>
      </c>
      <c r="E15" s="70">
        <v>40</v>
      </c>
    </row>
    <row r="16" spans="1:5" s="65" customFormat="1" ht="12.75">
      <c r="A16" s="69"/>
      <c r="B16" s="67" t="s">
        <v>161</v>
      </c>
      <c r="C16" s="110" t="s">
        <v>246</v>
      </c>
      <c r="D16" s="70" t="s">
        <v>247</v>
      </c>
      <c r="E16" s="70">
        <v>20</v>
      </c>
    </row>
    <row r="17" spans="1:5" s="65" customFormat="1" ht="12.75">
      <c r="A17" s="69"/>
      <c r="B17" s="67" t="s">
        <v>151</v>
      </c>
      <c r="C17" s="110" t="s">
        <v>31</v>
      </c>
      <c r="D17" s="70" t="s">
        <v>162</v>
      </c>
      <c r="E17" s="70">
        <v>10</v>
      </c>
    </row>
    <row r="18" spans="1:5" s="65" customFormat="1" ht="12.75">
      <c r="A18" s="69"/>
      <c r="B18" s="67" t="s">
        <v>157</v>
      </c>
      <c r="C18" s="110" t="s">
        <v>257</v>
      </c>
      <c r="D18" s="70" t="s">
        <v>255</v>
      </c>
      <c r="E18" s="70">
        <v>20</v>
      </c>
    </row>
    <row r="19" spans="1:5" s="65" customFormat="1" ht="12.75">
      <c r="A19" s="69"/>
      <c r="B19" s="67" t="s">
        <v>152</v>
      </c>
      <c r="C19" s="110"/>
      <c r="D19" s="70" t="s">
        <v>163</v>
      </c>
      <c r="E19" s="70">
        <v>20</v>
      </c>
    </row>
    <row r="20" spans="1:5" s="65" customFormat="1" ht="51">
      <c r="A20" s="63">
        <v>4</v>
      </c>
      <c r="B20" s="64" t="s">
        <v>210</v>
      </c>
      <c r="C20" s="64"/>
      <c r="D20" s="64"/>
      <c r="E20" s="64"/>
    </row>
    <row r="21" spans="1:5" s="65" customFormat="1" ht="12.75">
      <c r="A21" s="69"/>
      <c r="B21" s="67" t="s">
        <v>146</v>
      </c>
      <c r="C21" s="110" t="s">
        <v>193</v>
      </c>
      <c r="D21" s="71" t="s">
        <v>194</v>
      </c>
      <c r="E21" s="71">
        <v>40</v>
      </c>
    </row>
    <row r="22" spans="1:5" s="65" customFormat="1" ht="12.75">
      <c r="A22" s="69"/>
      <c r="B22" s="67" t="s">
        <v>157</v>
      </c>
      <c r="C22" s="110" t="s">
        <v>82</v>
      </c>
      <c r="D22" s="72" t="s">
        <v>164</v>
      </c>
      <c r="E22" s="72">
        <v>20</v>
      </c>
    </row>
    <row r="23" spans="1:5" s="65" customFormat="1">
      <c r="A23" s="69"/>
      <c r="B23" s="40" t="s">
        <v>161</v>
      </c>
      <c r="C23" s="110" t="s">
        <v>195</v>
      </c>
      <c r="D23" s="72" t="s">
        <v>256</v>
      </c>
      <c r="E23" s="72">
        <v>20</v>
      </c>
    </row>
    <row r="24" spans="1:5" s="65" customFormat="1" ht="12.75">
      <c r="A24" s="69"/>
      <c r="B24" s="67" t="s">
        <v>152</v>
      </c>
      <c r="C24" s="110"/>
      <c r="D24" s="72" t="s">
        <v>165</v>
      </c>
      <c r="E24" s="72">
        <v>20</v>
      </c>
    </row>
    <row r="25" spans="1:5" s="65" customFormat="1" ht="38.25">
      <c r="A25" s="63">
        <v>5</v>
      </c>
      <c r="B25" s="64" t="s">
        <v>207</v>
      </c>
      <c r="C25" s="64"/>
      <c r="D25" s="64"/>
      <c r="E25" s="64"/>
    </row>
    <row r="26" spans="1:5" s="65" customFormat="1" ht="12.75">
      <c r="A26" s="69"/>
      <c r="B26" s="67" t="s">
        <v>146</v>
      </c>
      <c r="C26" s="110" t="s">
        <v>83</v>
      </c>
      <c r="D26" s="70" t="s">
        <v>166</v>
      </c>
      <c r="E26" s="70">
        <v>40</v>
      </c>
    </row>
    <row r="27" spans="1:5" s="65" customFormat="1" ht="12.75">
      <c r="A27" s="69"/>
      <c r="B27" s="67" t="s">
        <v>152</v>
      </c>
      <c r="C27" s="110"/>
      <c r="D27" s="70" t="s">
        <v>167</v>
      </c>
      <c r="E27" s="70">
        <v>20</v>
      </c>
    </row>
    <row r="28" spans="1:5" s="65" customFormat="1" ht="38.25">
      <c r="A28" s="63">
        <v>6</v>
      </c>
      <c r="B28" s="64" t="s">
        <v>208</v>
      </c>
      <c r="C28" s="73"/>
      <c r="D28" s="73"/>
      <c r="E28" s="73"/>
    </row>
    <row r="29" spans="1:5" s="65" customFormat="1">
      <c r="A29" s="74"/>
      <c r="B29" s="40" t="s">
        <v>146</v>
      </c>
      <c r="C29" s="110" t="s">
        <v>168</v>
      </c>
      <c r="D29" s="70" t="s">
        <v>169</v>
      </c>
      <c r="E29" s="70">
        <v>40</v>
      </c>
    </row>
    <row r="30" spans="1:5" s="65" customFormat="1">
      <c r="A30" s="74"/>
      <c r="B30" s="40" t="s">
        <v>161</v>
      </c>
      <c r="C30" s="110" t="s">
        <v>170</v>
      </c>
      <c r="D30" s="70" t="s">
        <v>171</v>
      </c>
      <c r="E30" s="70">
        <v>20</v>
      </c>
    </row>
    <row r="31" spans="1:5" s="65" customFormat="1">
      <c r="A31" s="74"/>
      <c r="B31" s="40" t="s">
        <v>152</v>
      </c>
      <c r="C31" s="110"/>
      <c r="D31" s="70" t="s">
        <v>172</v>
      </c>
      <c r="E31" s="70">
        <v>20</v>
      </c>
    </row>
    <row r="32" spans="1:5" s="65" customFormat="1" ht="25.5">
      <c r="A32" s="63">
        <v>7</v>
      </c>
      <c r="B32" s="64" t="s">
        <v>173</v>
      </c>
      <c r="C32" s="64"/>
      <c r="D32" s="64"/>
      <c r="E32" s="64"/>
    </row>
    <row r="33" spans="1:8" s="65" customFormat="1" ht="21" customHeight="1">
      <c r="A33" s="66"/>
      <c r="B33" s="75" t="s">
        <v>146</v>
      </c>
      <c r="C33" s="110" t="s">
        <v>57</v>
      </c>
      <c r="D33" s="76" t="s">
        <v>174</v>
      </c>
      <c r="E33" s="70">
        <v>30</v>
      </c>
    </row>
    <row r="34" spans="1:8" s="65" customFormat="1" ht="21" customHeight="1">
      <c r="A34" s="66"/>
      <c r="B34" s="75" t="s">
        <v>667</v>
      </c>
      <c r="C34" s="110" t="s">
        <v>666</v>
      </c>
      <c r="D34" s="76" t="s">
        <v>668</v>
      </c>
      <c r="E34" s="70">
        <v>10</v>
      </c>
    </row>
    <row r="35" spans="1:8" s="65" customFormat="1" ht="25.5">
      <c r="A35" s="63">
        <v>8</v>
      </c>
      <c r="B35" s="64" t="s">
        <v>175</v>
      </c>
      <c r="C35" s="78"/>
      <c r="D35" s="78"/>
      <c r="E35" s="78"/>
    </row>
    <row r="36" spans="1:8" s="65" customFormat="1" ht="18.75" customHeight="1">
      <c r="A36" s="79"/>
      <c r="B36" s="67" t="s">
        <v>146</v>
      </c>
      <c r="C36" s="110" t="s">
        <v>24</v>
      </c>
      <c r="D36" s="77" t="s">
        <v>176</v>
      </c>
      <c r="E36" s="70">
        <v>40</v>
      </c>
    </row>
    <row r="37" spans="1:8" s="65" customFormat="1" ht="38.25">
      <c r="A37" s="63">
        <v>9</v>
      </c>
      <c r="B37" s="64" t="s">
        <v>177</v>
      </c>
      <c r="C37" s="78"/>
      <c r="D37" s="78"/>
      <c r="E37" s="78"/>
    </row>
    <row r="38" spans="1:8" s="65" customFormat="1" ht="12.75">
      <c r="A38" s="79"/>
      <c r="B38" s="67" t="s">
        <v>146</v>
      </c>
      <c r="C38" s="110" t="s">
        <v>178</v>
      </c>
      <c r="D38" s="77" t="s">
        <v>179</v>
      </c>
      <c r="E38" s="70">
        <v>40</v>
      </c>
    </row>
    <row r="39" spans="1:8" s="65" customFormat="1" ht="38.25">
      <c r="A39" s="63">
        <v>10</v>
      </c>
      <c r="B39" s="64" t="s">
        <v>180</v>
      </c>
      <c r="C39" s="78"/>
      <c r="D39" s="78"/>
      <c r="E39" s="78"/>
    </row>
    <row r="40" spans="1:8" s="81" customFormat="1" ht="15.75" customHeight="1">
      <c r="A40" s="80"/>
      <c r="B40" s="67" t="s">
        <v>146</v>
      </c>
      <c r="C40" s="110" t="s">
        <v>183</v>
      </c>
      <c r="D40" s="77" t="s">
        <v>184</v>
      </c>
      <c r="E40" s="77">
        <v>40</v>
      </c>
    </row>
    <row r="41" spans="1:8" s="81" customFormat="1" ht="15.75" customHeight="1">
      <c r="A41" s="80"/>
      <c r="B41" s="67" t="s">
        <v>152</v>
      </c>
      <c r="C41" s="82" t="s">
        <v>181</v>
      </c>
      <c r="D41" s="82"/>
      <c r="E41" s="82">
        <v>28</v>
      </c>
    </row>
    <row r="42" spans="1:8" s="65" customFormat="1" ht="38.25">
      <c r="A42" s="63">
        <v>11</v>
      </c>
      <c r="B42" s="64" t="s">
        <v>182</v>
      </c>
      <c r="C42" s="83"/>
      <c r="D42" s="83"/>
      <c r="E42" s="83"/>
    </row>
    <row r="43" spans="1:8" s="65" customFormat="1" ht="12.75">
      <c r="A43" s="79"/>
      <c r="B43" s="67" t="s">
        <v>146</v>
      </c>
      <c r="C43" s="110" t="s">
        <v>293</v>
      </c>
      <c r="D43" s="77" t="s">
        <v>301</v>
      </c>
      <c r="E43" s="77">
        <v>40</v>
      </c>
    </row>
    <row r="44" spans="1:8" s="65" customFormat="1" ht="12.75">
      <c r="A44" s="84">
        <v>12</v>
      </c>
      <c r="B44" s="64" t="s">
        <v>185</v>
      </c>
      <c r="C44" s="78"/>
      <c r="D44" s="78"/>
      <c r="E44" s="78"/>
    </row>
    <row r="45" spans="1:8" s="65" customFormat="1" ht="12.75">
      <c r="A45" s="79"/>
      <c r="B45" s="67" t="s">
        <v>146</v>
      </c>
      <c r="C45" s="110" t="s">
        <v>56</v>
      </c>
      <c r="D45" s="77" t="s">
        <v>186</v>
      </c>
      <c r="E45" s="77">
        <v>40</v>
      </c>
    </row>
    <row r="46" spans="1:8" s="65" customFormat="1" ht="38.25">
      <c r="A46" s="84">
        <v>13</v>
      </c>
      <c r="B46" s="64" t="s">
        <v>187</v>
      </c>
      <c r="C46" s="78"/>
      <c r="D46" s="78"/>
      <c r="E46" s="78"/>
      <c r="F46" s="85"/>
      <c r="G46" s="86"/>
      <c r="H46" s="86"/>
    </row>
    <row r="47" spans="1:8" s="65" customFormat="1" ht="22.5" customHeight="1">
      <c r="A47" s="79"/>
      <c r="B47" s="67" t="s">
        <v>146</v>
      </c>
      <c r="C47" s="110" t="s">
        <v>21</v>
      </c>
      <c r="D47" s="77" t="s">
        <v>188</v>
      </c>
      <c r="E47" s="77">
        <v>40</v>
      </c>
    </row>
    <row r="48" spans="1:8" s="65" customFormat="1" ht="38.25">
      <c r="A48" s="84">
        <v>14</v>
      </c>
      <c r="B48" s="64" t="s">
        <v>233</v>
      </c>
      <c r="C48" s="78"/>
      <c r="D48" s="78"/>
      <c r="E48" s="78"/>
    </row>
    <row r="49" spans="1:6" s="65" customFormat="1" ht="22.5" customHeight="1">
      <c r="A49" s="79"/>
      <c r="B49" s="67" t="s">
        <v>234</v>
      </c>
      <c r="C49" s="110" t="s">
        <v>235</v>
      </c>
      <c r="D49" s="77" t="s">
        <v>236</v>
      </c>
      <c r="E49" s="77">
        <v>40</v>
      </c>
    </row>
    <row r="50" spans="1:6" s="65" customFormat="1" ht="38.25">
      <c r="A50" s="84">
        <v>15</v>
      </c>
      <c r="B50" s="64" t="s">
        <v>239</v>
      </c>
      <c r="C50" s="78"/>
      <c r="D50" s="78"/>
      <c r="E50" s="78"/>
    </row>
    <row r="51" spans="1:6" s="65" customFormat="1" ht="12.75">
      <c r="A51" s="79"/>
      <c r="B51" s="67" t="s">
        <v>655</v>
      </c>
      <c r="C51" s="110" t="s">
        <v>241</v>
      </c>
      <c r="D51" s="110" t="s">
        <v>242</v>
      </c>
      <c r="E51" s="77">
        <v>40</v>
      </c>
    </row>
    <row r="52" spans="1:6" s="65" customFormat="1" ht="12.75">
      <c r="A52" s="87"/>
      <c r="B52" s="87" t="s">
        <v>189</v>
      </c>
      <c r="C52" s="88"/>
      <c r="D52" s="88"/>
      <c r="E52" s="88">
        <f>SUM(E6:E51)</f>
        <v>898</v>
      </c>
      <c r="F52" s="89"/>
    </row>
    <row r="53" spans="1:6">
      <c r="E53" s="90"/>
    </row>
    <row r="54" spans="1:6">
      <c r="F54" s="90"/>
    </row>
    <row r="55" spans="1:6">
      <c r="E55" s="90"/>
    </row>
  </sheetData>
  <mergeCells count="1">
    <mergeCell ref="A1:E2"/>
  </mergeCells>
  <pageMargins left="0.7" right="0.7" top="0.75" bottom="0.75" header="0.3" footer="0.3"/>
  <pageSetup scale="89" fitToHeight="0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J24" sqref="J24"/>
    </sheetView>
  </sheetViews>
  <sheetFormatPr defaultRowHeight="15"/>
  <cols>
    <col min="1" max="1" width="3.28515625" bestFit="1" customWidth="1"/>
    <col min="2" max="2" width="40.28515625" bestFit="1" customWidth="1"/>
    <col min="3" max="3" width="47" bestFit="1" customWidth="1"/>
    <col min="4" max="4" width="10.5703125" bestFit="1" customWidth="1"/>
  </cols>
  <sheetData>
    <row r="1" spans="1:6" ht="38.25" customHeight="1">
      <c r="A1" s="198" t="s">
        <v>73</v>
      </c>
      <c r="B1" s="198"/>
      <c r="C1" s="198"/>
      <c r="D1" s="198"/>
      <c r="E1" s="1"/>
      <c r="F1" s="1"/>
    </row>
    <row r="2" spans="1:6" ht="15" customHeight="1">
      <c r="A2" s="34"/>
      <c r="B2" s="34"/>
      <c r="C2" s="34"/>
      <c r="D2" s="2"/>
      <c r="E2" s="1"/>
      <c r="F2" s="1"/>
    </row>
    <row r="3" spans="1:6" s="3" customFormat="1" ht="75">
      <c r="A3" s="26" t="s">
        <v>71</v>
      </c>
      <c r="B3" s="28" t="s">
        <v>6</v>
      </c>
      <c r="C3" s="28" t="s">
        <v>6</v>
      </c>
      <c r="D3" s="27" t="s">
        <v>72</v>
      </c>
      <c r="E3" s="1"/>
      <c r="F3" s="1"/>
    </row>
    <row r="4" spans="1:6" s="3" customFormat="1">
      <c r="A4" s="29">
        <v>1</v>
      </c>
      <c r="B4" s="30" t="s">
        <v>74</v>
      </c>
      <c r="C4" s="30" t="s">
        <v>79</v>
      </c>
      <c r="D4" s="31">
        <v>50</v>
      </c>
      <c r="E4" s="1"/>
      <c r="F4" s="1"/>
    </row>
    <row r="5" spans="1:6">
      <c r="A5" s="32">
        <v>2</v>
      </c>
      <c r="B5" s="30" t="s">
        <v>75</v>
      </c>
      <c r="C5" s="30" t="s">
        <v>79</v>
      </c>
      <c r="D5" s="33">
        <v>30</v>
      </c>
      <c r="E5" s="1"/>
      <c r="F5" s="1"/>
    </row>
    <row r="6" spans="1:6">
      <c r="A6" s="29">
        <v>3</v>
      </c>
      <c r="B6" s="30" t="s">
        <v>76</v>
      </c>
      <c r="C6" s="30" t="s">
        <v>79</v>
      </c>
      <c r="D6" s="33">
        <v>30</v>
      </c>
      <c r="E6" s="1"/>
      <c r="F6" s="1"/>
    </row>
    <row r="7" spans="1:6">
      <c r="A7" s="29">
        <v>4</v>
      </c>
      <c r="B7" s="30" t="s">
        <v>77</v>
      </c>
      <c r="C7" s="30" t="s">
        <v>79</v>
      </c>
      <c r="D7" s="33">
        <v>30</v>
      </c>
      <c r="E7" s="1"/>
      <c r="F7" s="1"/>
    </row>
    <row r="8" spans="1:6">
      <c r="A8" s="32">
        <v>5</v>
      </c>
      <c r="B8" s="30" t="s">
        <v>78</v>
      </c>
      <c r="C8" s="30" t="s">
        <v>79</v>
      </c>
      <c r="D8" s="33">
        <v>30</v>
      </c>
      <c r="E8" s="1"/>
      <c r="F8" s="1"/>
    </row>
    <row r="9" spans="1:6">
      <c r="A9" s="35"/>
      <c r="B9" s="35"/>
      <c r="C9" s="35"/>
      <c r="D9" s="36">
        <f>SUM(D4:D8)</f>
        <v>170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ც.ა. ავტომობილები</vt:lpstr>
      <vt:lpstr>პროგრამული ავტომობ.</vt:lpstr>
      <vt:lpstr>მობილურის ლიმიტები - ც.ა.</vt:lpstr>
      <vt:lpstr>მობილურის ლიმიტები - ტ. ე.</vt:lpstr>
      <vt:lpstr>მობ. ლიმიტ. - შრომითი ხელშ.</vt:lpstr>
      <vt:lpstr>მობილურის ლიმიტები - პროგრამული</vt:lpstr>
      <vt:lpstr>მობილურის ლიმიტები-USAID გრანტი</vt:lpstr>
      <vt:lpstr>'მობილურის ლიმიტები - პროგრამული'!Print_Area</vt:lpstr>
      <vt:lpstr>'ც.ა. ავტომობილები'!Print_Area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2014-03-26T12:31:07Z</cp:lastPrinted>
  <dcterms:created xsi:type="dcterms:W3CDTF">2006-09-16T00:00:00Z</dcterms:created>
  <dcterms:modified xsi:type="dcterms:W3CDTF">2020-03-02T08:17:59Z</dcterms:modified>
</cp:coreProperties>
</file>